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.Ruiz\Documents\PAGOS A PRODUCTORES 2026\"/>
    </mc:Choice>
  </mc:AlternateContent>
  <bookViews>
    <workbookView xWindow="0" yWindow="0" windowWidth="28800" windowHeight="12315"/>
  </bookViews>
  <sheets>
    <sheet name="Table 1" sheetId="1" r:id="rId1"/>
    <sheet name="Table 2" sheetId="2" r:id="rId2"/>
  </sheets>
  <definedNames>
    <definedName name="_xlnm._FilterDatabase" localSheetId="0" hidden="1">'Table 1'!$A$3:$F$3</definedName>
    <definedName name="_xlnm.Print_Area" localSheetId="0">'Table 1'!$A$1:$F$56</definedName>
  </definedNames>
  <calcPr calcId="152511"/>
</workbook>
</file>

<file path=xl/calcChain.xml><?xml version="1.0" encoding="utf-8"?>
<calcChain xmlns="http://schemas.openxmlformats.org/spreadsheetml/2006/main">
  <c r="F26" i="1" l="1"/>
  <c r="F53" i="1" l="1"/>
  <c r="F14" i="1" l="1"/>
  <c r="F56" i="1" s="1"/>
</calcChain>
</file>

<file path=xl/sharedStrings.xml><?xml version="1.0" encoding="utf-8"?>
<sst xmlns="http://schemas.openxmlformats.org/spreadsheetml/2006/main" count="187" uniqueCount="103">
  <si>
    <r>
      <rPr>
        <b/>
        <sz val="9"/>
        <rFont val="Calibri"/>
        <family val="1"/>
      </rPr>
      <t>Concepto</t>
    </r>
  </si>
  <si>
    <r>
      <rPr>
        <b/>
        <sz val="9"/>
        <rFont val="Calibri"/>
        <family val="1"/>
      </rPr>
      <t>Película</t>
    </r>
  </si>
  <si>
    <r>
      <rPr>
        <b/>
        <sz val="9"/>
        <rFont val="Calibri"/>
        <family val="1"/>
      </rPr>
      <t>Observaciones</t>
    </r>
  </si>
  <si>
    <r>
      <rPr>
        <b/>
        <sz val="9"/>
        <rFont val="Calibri"/>
        <family val="1"/>
      </rPr>
      <t>Fecha</t>
    </r>
  </si>
  <si>
    <r>
      <rPr>
        <b/>
        <sz val="9"/>
        <rFont val="Calibri"/>
        <family val="1"/>
      </rPr>
      <t>Beneficiario</t>
    </r>
  </si>
  <si>
    <r>
      <rPr>
        <b/>
        <sz val="9"/>
        <rFont val="Calibri"/>
        <family val="1"/>
      </rPr>
      <t>Importe</t>
    </r>
  </si>
  <si>
    <r>
      <rPr>
        <b/>
        <sz val="9"/>
        <rFont val="Calibri"/>
        <family val="1"/>
      </rPr>
      <t>PROYECTO</t>
    </r>
  </si>
  <si>
    <t>SUBTOTAL</t>
  </si>
  <si>
    <t>Vía Digital</t>
  </si>
  <si>
    <t>PROMOCION - HERNAN FIGUEROA - LA LEY DEL LOBISÓN - SUBSIDIOS DE PELICULAS DOCUMENTALES - CUOTA 4</t>
  </si>
  <si>
    <t>3201 - HERNAN FIGUEROA</t>
  </si>
  <si>
    <t>HISTORIAS BREVES 2022</t>
  </si>
  <si>
    <t>1948 - KRICHMAR FERNANDO GABRIEL</t>
  </si>
  <si>
    <t>PAGOS ENERO 2026 - Subsidios Audiencia Media</t>
  </si>
  <si>
    <t>PAGOS ENERO 2026 - Subsidios Documentales Vía Digital</t>
  </si>
  <si>
    <t>PAGOS ENERO 2026 - Concursos</t>
  </si>
  <si>
    <t>TOTAL ENERO</t>
  </si>
  <si>
    <t>PROMOCIÓN - TRÓPICO ENCENDIDO - 14° CONCURSO FEDERAL DE DESARROLLO DE PROYECTO DE LARGOMETRAJE “RAYMUNDO GLEYZER 2024-2025" - FICCIÓN - CUOTA UNICA</t>
  </si>
  <si>
    <t>PROMOCIÓN - LOS DOS LUCIOS - 14° CONCURSO FEDERAL DE DESARROLLO DE PROYECTO DE LARGOMETRAJE “RAYMUNDO GLEYZER 2024-2025" - DOCUMENTAL - CUOTA UNICA - IF-2026-01806013-APN-GAYF#INCAA</t>
  </si>
  <si>
    <t>PROMOCION - 14° CONCURSO FEDERAL DE DESARROLLO DE PROYECTO DE LARGOMETRAJE “RAYMUNDO GLEYZER 2024-2025" - FICCIÓN - CUOTA UNICA - EL SILENCIO DEL  COYUYO</t>
  </si>
  <si>
    <t>PROMOCIÓN - UNA TUMBA CON MI NOMBRE - 14° CONCURSO FEDERAL DE DESARROLLO DE PROYECTO DE LARGOMETRAJE “RAYMUNDO GLEYZER 2024-2025" - DOCUMENTAL - CUOTA UNICA</t>
  </si>
  <si>
    <t>PROMOCION - PERROS SALVAJES - 14° CONCURSO FEDERAL DE DESARROLLO DE PROYECTO DE LARGOMETRAJE “RAYMUNDO GLEYZER 2024-2025" - FICCIÓN - CUOTA ÚNICA</t>
  </si>
  <si>
    <t>PROMOCION - DE A CABALLO POR TU BARBA - 14 CONCURSO FEDERAL DE DESARROLLO DE PROYECTO DE LARGOMETRAJE RAYMUNDO GLEYZER 2024-2025 - FICCIoN - CUOTA UNICA</t>
  </si>
  <si>
    <t>PROMOCION - ANTICUERPO - CONCURSO HISTORIAS BREVES 2022 - GANADORES: RESOL-2023-623-APN-INCAA#MC - CUOTA 4</t>
  </si>
  <si>
    <t>TRÓPICO ENCENDIDO</t>
  </si>
  <si>
    <t>LOS DOS LUCIOS</t>
  </si>
  <si>
    <t>UNA TUMBA CON MI NOMBRE</t>
  </si>
  <si>
    <t>PERROS SALVAJES</t>
  </si>
  <si>
    <t>DE A CABALLO POR TU BARBA</t>
  </si>
  <si>
    <t>ANTICUERPO</t>
  </si>
  <si>
    <t>EL SILENCIO DEL COYUYO</t>
  </si>
  <si>
    <t>9877 - RENATA FALCHETTO</t>
  </si>
  <si>
    <t>9876 - FRANCISCO JOSE FUNES PERALTA</t>
  </si>
  <si>
    <t>9875 - MATIAS MINAHK</t>
  </si>
  <si>
    <t>2589 - PABLO HERALDO ROMANO</t>
  </si>
  <si>
    <t>6660 - LORENA VANESSA WIK</t>
  </si>
  <si>
    <t>9874 - CAMILA MALEN FOURCAUD</t>
  </si>
  <si>
    <t>8777 - SOFIA CHIZZINI</t>
  </si>
  <si>
    <t>PROMOCION - VAIVEN - 14 CONCURSO FEDERAL DE DESARROLLO DE PROYECTO DE LARGOMETRAJE RAYMUNDO GLEYZER 2024-2025 - FICCIN -CUOTA NICA</t>
  </si>
  <si>
    <t>PROMOCION - BENDECIDO - CONCURSO HISTORIAS BREVES 2022 - GANADORES: RESOL-2023-623-APN-INCAA#MC - CUOTA 4</t>
  </si>
  <si>
    <t>VAIVEN</t>
  </si>
  <si>
    <t>BENDECIDO</t>
  </si>
  <si>
    <t>7391 - PEDRO WALLACE</t>
  </si>
  <si>
    <t>8757 - GABRIELA TELLO D'ELIA</t>
  </si>
  <si>
    <t>PROMOCION - ROCA VIVA - 14° CONCURSO FEDERAL DE DESARROLLO DE PROYECTO DE LARGOMETRAJE “RAYMUNDO GLEYZER 2024-2025" - DOCUMENTAL - CUOTA ÚNICA</t>
  </si>
  <si>
    <t>PROMOCION - EL MUNDO DEL HOMBRE - 14 CONCURSO FEDERAL DE DESARROLLO DE PROYECTO DE LARGOMETRAJE RAYMUNDO GLEYZER 2024-2025 - FICCIoN - CUOTA uNICA</t>
  </si>
  <si>
    <t>ROCA VIVA</t>
  </si>
  <si>
    <t>EL MUNDO DEL HOMBRE</t>
  </si>
  <si>
    <t>5970 - PEDRO PONCE</t>
  </si>
  <si>
    <t>6856 - EMANUEL JOSE MORTE</t>
  </si>
  <si>
    <t>PROMOCION - LA MIRADA DE LUCRECIA - CONVOCATORIA LARGOMETRAJE DOCUMENTAL DIGITAL - TERCER LLAMADO 2025 - CUOTA 1</t>
  </si>
  <si>
    <t>PROMOCION - BUENOS AIRES, SINFONÍA DE UN DESTINO SUDAMERICANO -CONVOCATORIA LARGOMETRAJE DOCUMENTAL DIGITAL - TERCER LLAMADO 2025 - CUOTA 1</t>
  </si>
  <si>
    <t>PROMOCION - HISTORIA PATAGÓNICA DE LUZ Y SOMBRA - 14° CONCURSO FEDERAL DE DESARROLLO DE PROYECTO DE LARGOMETRAJE “RAYMUNDO GLEYZER 2024-2025" - DOCUMENTAL - CUOTA ÚNICA</t>
  </si>
  <si>
    <t>PROMOCION - BRAZALETES ROTOS - CONVOCATORIA LARGOMETRAJE DOCUMENTAL DIGITAL - TERCER LLAMADO 2025 - IF-2026-05984159-APN-GAYF#INCAA - CUOTA 1</t>
  </si>
  <si>
    <t>LA  MIRADA DE LUCRECIA</t>
  </si>
  <si>
    <t>BUENOS  AIRES SINFONÍA DE UN DESTINO SUDAMERICANO</t>
  </si>
  <si>
    <t>VAIVEN  CONCURSO SINFONÍA DE UN DESTINO SUDAMERICANO</t>
  </si>
  <si>
    <t>HISTORIA PATAGÓNICA DE LUZ Y SOMBRA</t>
  </si>
  <si>
    <t>BRAZALETES ROTOS</t>
  </si>
  <si>
    <t>3063 - LUCAS MARTELLI</t>
  </si>
  <si>
    <t>9881 - JAVIER OMAR RIOS</t>
  </si>
  <si>
    <t>9882 - MAILEN SOL ANA HEUBERGER</t>
  </si>
  <si>
    <t>9883 - SILVANA BEATRIZ GIZZI</t>
  </si>
  <si>
    <t>DESARROLLO DE PROYECTOS DE LARGOMETRAJE "RAYMUNDO GLAYZER 2024-2025"</t>
  </si>
  <si>
    <t>LARGOMETRAJE DOCUMENTAL DIGITA 3ER LLAMADOS 2025</t>
  </si>
  <si>
    <t>PROMOCIÓN - KRICHMAR FERNANDO - SUBSIDIOS DE PELICULAS DOCUMENTALES -ELOGIO DE LA REBELIÓN -, CUOTA 2 .</t>
  </si>
  <si>
    <t>PROMOCION - LAS LATAS - SUBSIDIOS DE PELICULAS DOCUMENTALES - CUOTA 4 - IF-2025-143791047-APN-GAYF#INCAA</t>
  </si>
  <si>
    <t>2439 - ANA LUCIA FRAU</t>
  </si>
  <si>
    <t>ELOGIO DE LA REBELIÓN</t>
  </si>
  <si>
    <t>LAS LATAS</t>
  </si>
  <si>
    <t>LA LEY DEL LOBISÓN</t>
  </si>
  <si>
    <t>PROMOCION - EL BOSQUE EN MI - SUBSIDIOS DE PELICULAS DOCUMENTALE -CUOTA 4 - IF-2026-05123082-APN-GAYF#INCAA</t>
  </si>
  <si>
    <t>PROMOCION - APUNTES DE FRONTERA - SUBSIDIOS DE PELICULAS DOCUMENTALES - CUOTA 4 - IF-2026-02525640-APN-GAYF#INCAA</t>
  </si>
  <si>
    <t>EL BOSQUE EN MÍ</t>
  </si>
  <si>
    <t>APUNTES DE LA FRONTERA</t>
  </si>
  <si>
    <t>8978 - VICTORIA PICZMAN</t>
  </si>
  <si>
    <t>1792 - DIAZ ALDO JAVIER</t>
  </si>
  <si>
    <t>PROMOCION - BUENOS AIRES CITY TOUR - SUBSIDIOS DE PELICULAS DOCUMENTALES - CUOTA 4</t>
  </si>
  <si>
    <t>PROMOCION - TRAS LOS PASOS DE SUPER POCHO - SUBSIDIOS DE PELICULAS DOCUMENTALES - CUOTA 4</t>
  </si>
  <si>
    <t>BUENOS AIRES CITY TOUR</t>
  </si>
  <si>
    <t>TRAS LOS PASOS DE SUPER POCHO</t>
  </si>
  <si>
    <t>3862 - MARIA FLORENCIA AZORIN</t>
  </si>
  <si>
    <t>1726 - GARASSINO IGNACIO MARIA</t>
  </si>
  <si>
    <t>PROMOCION - LA CONTRAOFENSIVA - MEDIOS ELECTRONICOS Y SALA - IF-2026-02760234-APN-INCAA#SC</t>
  </si>
  <si>
    <t>PROMOCION - TESIS SOBRE UNA DOMESTICACIÓN - MEDIOS ELECTRONICOS Y SALA - IF-2026-02759448-APN-INCAA#SC</t>
  </si>
  <si>
    <t>PROMOCION - SIMÓN DE LA MONTAÑA - MEDIOS ELECTRONICOS Y SALA - IF-2026-03947957-APN-INCAA#SC</t>
  </si>
  <si>
    <t>PROMOCION - LÁGRIMAS DE FUEGO - MEDIOS ELECTRONICOS Y SALA - IF-2026-03948313-APN-INCAA#SC</t>
  </si>
  <si>
    <t>SALA</t>
  </si>
  <si>
    <t>LA CONTRAOFENSIVA</t>
  </si>
  <si>
    <t>TESIS SOBRE UNA DOMESTICACIÓN</t>
  </si>
  <si>
    <t>SIMÓN DE LA MONTAÑA</t>
  </si>
  <si>
    <t>LÁGRIMAS DE FUEGO</t>
  </si>
  <si>
    <t>1699 - OJO BLINDADO SRL</t>
  </si>
  <si>
    <t>2045 - OH MY GOMEZ S.A.</t>
  </si>
  <si>
    <t>6023 - 2020 FILMS S.A.</t>
  </si>
  <si>
    <t>2829 - CREP FILMS S.R.L.</t>
  </si>
  <si>
    <t>PROMOCION - AL IMPENETRABLE - MEDIOS ELECTRONICOS - IF-2026-02760612-APN-INCAA#SC</t>
  </si>
  <si>
    <t>MEDIOS ELECTRÓNICOS</t>
  </si>
  <si>
    <t>AL IMPENETRABLE</t>
  </si>
  <si>
    <t>2666 - ANAHI LUZ FARFAN</t>
  </si>
  <si>
    <t>PROMOCION - NAUFRAGIOS - MEDIOS ELECTRONICOS - IF-2026-07407266-APN-INCAA#SC</t>
  </si>
  <si>
    <t>NAUFRAGIOS</t>
  </si>
  <si>
    <t>3139 - VICTOR ALEJANDRO GONZALEZ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</si>
</sst>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$&quot;\ * #,##0_-;\-&quot;$&quot;\ * #,##0_-;_-&quot;$&quot;\ * &quot;-&quot;_-;_-@_-"/>
    <numFmt numFmtId="41" formatCode="_-* #,##0_-;\-* #,##0_-;_-* &quot;-&quot;_-;_-@_-"/>
    <numFmt numFmtId="164" formatCode="dd/mm/yyyy;@"/>
    <numFmt numFmtId="165" formatCode="\$\ #,##0"/>
    <numFmt numFmtId="166" formatCode="&quot;$&quot;\ #,##0"/>
  </numFmts>
  <fonts count="14" x14ac:knownFonts="1">
    <font>
      <sz val="10"/>
      <color rgb="FF000000"/>
      <name val="Times New Roman"/>
      <charset val="204"/>
    </font>
    <font>
      <b/>
      <sz val="10"/>
      <name val="Calibri"/>
      <family val="2"/>
    </font>
    <font>
      <b/>
      <sz val="9"/>
      <name val="Calibri"/>
      <family val="2"/>
    </font>
    <font>
      <b/>
      <sz val="9"/>
      <color rgb="FF000000"/>
      <name val="Calibri"/>
      <family val="2"/>
    </font>
    <font>
      <b/>
      <u/>
      <sz val="10"/>
      <color rgb="FFFFFFFF"/>
      <name val="Calibri"/>
      <family val="1"/>
    </font>
    <font>
      <b/>
      <sz val="9"/>
      <name val="Calibri"/>
      <family val="1"/>
    </font>
    <font>
      <sz val="8"/>
      <color theme="1"/>
      <name val="Helvetica"/>
    </font>
    <font>
      <b/>
      <sz val="9"/>
      <name val="Calibri"/>
      <family val="2"/>
    </font>
    <font>
      <sz val="9"/>
      <name val="Calibri"/>
      <family val="2"/>
    </font>
    <font>
      <sz val="10"/>
      <color rgb="FF000000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6365C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 indent="2"/>
    </xf>
    <xf numFmtId="0" fontId="2" fillId="0" borderId="1" xfId="0" applyFont="1" applyFill="1" applyBorder="1" applyAlignment="1">
      <alignment horizontal="left" vertical="top" wrapText="1" indent="3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 indent="4"/>
    </xf>
    <xf numFmtId="0" fontId="2" fillId="0" borderId="1" xfId="0" applyFont="1" applyFill="1" applyBorder="1" applyAlignment="1">
      <alignment horizontal="right" vertical="top" wrapText="1" indent="2"/>
    </xf>
    <xf numFmtId="0" fontId="8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wrapText="1"/>
    </xf>
    <xf numFmtId="0" fontId="9" fillId="0" borderId="3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wrapText="1"/>
    </xf>
    <xf numFmtId="165" fontId="3" fillId="0" borderId="0" xfId="0" applyNumberFormat="1" applyFont="1" applyFill="1" applyBorder="1" applyAlignment="1">
      <alignment horizontal="right" vertical="top" shrinkToFit="1"/>
    </xf>
    <xf numFmtId="0" fontId="12" fillId="0" borderId="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42" fontId="3" fillId="0" borderId="0" xfId="0" applyNumberFormat="1" applyFont="1" applyFill="1" applyBorder="1" applyAlignment="1">
      <alignment horizontal="right" vertical="top" shrinkToFit="1"/>
    </xf>
    <xf numFmtId="0" fontId="2" fillId="0" borderId="3" xfId="0" applyFont="1" applyFill="1" applyBorder="1" applyAlignment="1">
      <alignment horizontal="left" vertical="top" wrapText="1" indent="2"/>
    </xf>
    <xf numFmtId="0" fontId="2" fillId="0" borderId="3" xfId="0" applyFont="1" applyFill="1" applyBorder="1" applyAlignment="1">
      <alignment horizontal="left" vertical="top" wrapText="1" indent="3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 indent="4"/>
    </xf>
    <xf numFmtId="0" fontId="7" fillId="0" borderId="7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right" vertical="top" wrapText="1" indent="2"/>
    </xf>
    <xf numFmtId="0" fontId="6" fillId="0" borderId="3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 indent="2"/>
    </xf>
    <xf numFmtId="0" fontId="2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3" fontId="11" fillId="0" borderId="0" xfId="0" applyNumberFormat="1" applyFont="1" applyFill="1" applyBorder="1" applyAlignment="1">
      <alignment horizontal="right" vertical="center" shrinkToFit="1"/>
    </xf>
    <xf numFmtId="0" fontId="2" fillId="0" borderId="5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right" vertical="top" wrapText="1" indent="2"/>
    </xf>
    <xf numFmtId="0" fontId="6" fillId="0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left" wrapText="1"/>
    </xf>
    <xf numFmtId="0" fontId="0" fillId="0" borderId="6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8" fillId="0" borderId="3" xfId="0" applyFont="1" applyFill="1" applyBorder="1" applyAlignment="1">
      <alignment vertical="center" wrapText="1"/>
    </xf>
    <xf numFmtId="164" fontId="10" fillId="0" borderId="3" xfId="0" applyNumberFormat="1" applyFont="1" applyFill="1" applyBorder="1" applyAlignment="1">
      <alignment horizontal="center" vertical="center" shrinkToFit="1"/>
    </xf>
    <xf numFmtId="166" fontId="3" fillId="0" borderId="3" xfId="0" applyNumberFormat="1" applyFont="1" applyFill="1" applyBorder="1" applyAlignment="1">
      <alignment vertical="center" shrinkToFit="1"/>
    </xf>
    <xf numFmtId="166" fontId="11" fillId="0" borderId="3" xfId="0" applyNumberFormat="1" applyFont="1" applyFill="1" applyBorder="1" applyAlignment="1">
      <alignment vertical="center" shrinkToFit="1"/>
    </xf>
    <xf numFmtId="14" fontId="12" fillId="0" borderId="3" xfId="0" applyNumberFormat="1" applyFont="1" applyFill="1" applyBorder="1" applyAlignment="1">
      <alignment horizontal="center" vertical="center" wrapText="1"/>
    </xf>
    <xf numFmtId="166" fontId="11" fillId="0" borderId="3" xfId="0" applyNumberFormat="1" applyFont="1" applyFill="1" applyBorder="1" applyAlignment="1">
      <alignment horizontal="right" vertical="center" shrinkToFit="1"/>
    </xf>
    <xf numFmtId="166" fontId="0" fillId="0" borderId="0" xfId="0" applyNumberFormat="1" applyFill="1" applyBorder="1" applyAlignment="1">
      <alignment horizontal="left" vertical="top"/>
    </xf>
    <xf numFmtId="0" fontId="5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41" fontId="3" fillId="0" borderId="12" xfId="0" applyNumberFormat="1" applyFont="1" applyFill="1" applyBorder="1" applyAlignment="1">
      <alignment horizontal="right" vertical="top" shrinkToFit="1"/>
    </xf>
    <xf numFmtId="166" fontId="13" fillId="3" borderId="3" xfId="0" applyNumberFormat="1" applyFont="1" applyFill="1" applyBorder="1" applyAlignment="1">
      <alignment horizontal="right" vertical="center" wrapText="1"/>
    </xf>
    <xf numFmtId="166" fontId="13" fillId="0" borderId="3" xfId="0" applyNumberFormat="1" applyFont="1" applyFill="1" applyBorder="1" applyAlignment="1">
      <alignment horizontal="right" vertical="center" wrapText="1"/>
    </xf>
    <xf numFmtId="166" fontId="12" fillId="3" borderId="3" xfId="0" applyNumberFormat="1" applyFont="1" applyFill="1" applyBorder="1" applyAlignment="1">
      <alignment horizontal="right" vertical="center" wrapText="1"/>
    </xf>
    <xf numFmtId="166" fontId="12" fillId="0" borderId="3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showGridLines="0" showRowColHeaders="0" tabSelected="1" topLeftCell="A20" zoomScaleNormal="100" workbookViewId="0">
      <selection activeCell="K20" sqref="K20"/>
    </sheetView>
  </sheetViews>
  <sheetFormatPr baseColWidth="10" defaultColWidth="9.33203125" defaultRowHeight="12.75" x14ac:dyDescent="0.2"/>
  <cols>
    <col min="1" max="1" width="16.1640625" customWidth="1"/>
    <col min="2" max="2" width="20.33203125" customWidth="1"/>
    <col min="3" max="3" width="40" customWidth="1"/>
    <col min="4" max="4" width="13" customWidth="1"/>
    <col min="5" max="5" width="25.1640625" customWidth="1"/>
    <col min="6" max="6" width="14.5" customWidth="1"/>
    <col min="13" max="13" width="12.6640625" bestFit="1" customWidth="1"/>
  </cols>
  <sheetData>
    <row r="1" spans="1:13" ht="24.95" customHeight="1" x14ac:dyDescent="0.2">
      <c r="A1" s="32" t="s">
        <v>13</v>
      </c>
      <c r="B1" s="33"/>
      <c r="C1" s="33"/>
      <c r="D1" s="33"/>
      <c r="E1" s="33"/>
      <c r="F1" s="33"/>
    </row>
    <row r="2" spans="1:13" ht="11.25" customHeight="1" x14ac:dyDescent="0.2">
      <c r="A2" s="34"/>
      <c r="B2" s="35"/>
      <c r="C2" s="35"/>
      <c r="D2" s="35"/>
      <c r="E2" s="35"/>
      <c r="F2" s="36"/>
    </row>
    <row r="3" spans="1:13" ht="21" customHeight="1" x14ac:dyDescent="0.2">
      <c r="A3" s="17" t="s">
        <v>0</v>
      </c>
      <c r="B3" s="18" t="s">
        <v>1</v>
      </c>
      <c r="C3" s="19" t="s">
        <v>2</v>
      </c>
      <c r="D3" s="17" t="s">
        <v>3</v>
      </c>
      <c r="E3" s="20" t="s">
        <v>4</v>
      </c>
      <c r="F3" s="18" t="s">
        <v>5</v>
      </c>
    </row>
    <row r="4" spans="1:13" ht="54.2" customHeight="1" x14ac:dyDescent="0.2">
      <c r="A4" s="39" t="s">
        <v>97</v>
      </c>
      <c r="B4" s="6" t="s">
        <v>98</v>
      </c>
      <c r="C4" s="24" t="s">
        <v>96</v>
      </c>
      <c r="D4" s="40">
        <v>46051</v>
      </c>
      <c r="E4" s="24" t="s">
        <v>99</v>
      </c>
      <c r="F4" s="50">
        <v>6147660</v>
      </c>
    </row>
    <row r="5" spans="1:13" ht="54.2" customHeight="1" x14ac:dyDescent="0.2">
      <c r="A5" s="39" t="s">
        <v>87</v>
      </c>
      <c r="B5" s="6" t="s">
        <v>88</v>
      </c>
      <c r="C5" s="24" t="s">
        <v>83</v>
      </c>
      <c r="D5" s="40">
        <v>46051</v>
      </c>
      <c r="E5" s="24" t="s">
        <v>92</v>
      </c>
      <c r="F5" s="51">
        <v>923001</v>
      </c>
    </row>
    <row r="6" spans="1:13" ht="54.2" customHeight="1" x14ac:dyDescent="0.2">
      <c r="A6" s="39" t="s">
        <v>97</v>
      </c>
      <c r="B6" s="6" t="s">
        <v>88</v>
      </c>
      <c r="C6" s="24" t="s">
        <v>83</v>
      </c>
      <c r="D6" s="40">
        <v>46051</v>
      </c>
      <c r="E6" s="24" t="s">
        <v>92</v>
      </c>
      <c r="F6" s="51">
        <v>29039818</v>
      </c>
      <c r="M6" s="45"/>
    </row>
    <row r="7" spans="1:13" ht="54.2" customHeight="1" x14ac:dyDescent="0.2">
      <c r="A7" s="39" t="s">
        <v>87</v>
      </c>
      <c r="B7" s="6" t="s">
        <v>91</v>
      </c>
      <c r="C7" s="24" t="s">
        <v>86</v>
      </c>
      <c r="D7" s="40">
        <v>46051</v>
      </c>
      <c r="E7" s="24" t="s">
        <v>95</v>
      </c>
      <c r="F7" s="50">
        <v>2512689</v>
      </c>
    </row>
    <row r="8" spans="1:13" ht="54.2" customHeight="1" x14ac:dyDescent="0.2">
      <c r="A8" s="39" t="s">
        <v>97</v>
      </c>
      <c r="B8" s="6" t="s">
        <v>91</v>
      </c>
      <c r="C8" s="24" t="s">
        <v>86</v>
      </c>
      <c r="D8" s="40">
        <v>46051</v>
      </c>
      <c r="E8" s="24" t="s">
        <v>95</v>
      </c>
      <c r="F8" s="52">
        <v>6119012</v>
      </c>
      <c r="M8" s="45"/>
    </row>
    <row r="9" spans="1:13" ht="54.2" customHeight="1" x14ac:dyDescent="0.2">
      <c r="A9" s="39" t="s">
        <v>97</v>
      </c>
      <c r="B9" s="6" t="s">
        <v>101</v>
      </c>
      <c r="C9" s="24" t="s">
        <v>100</v>
      </c>
      <c r="D9" s="40">
        <v>46052</v>
      </c>
      <c r="E9" s="24" t="s">
        <v>102</v>
      </c>
      <c r="F9" s="50">
        <v>6040654</v>
      </c>
    </row>
    <row r="10" spans="1:13" ht="54.2" customHeight="1" x14ac:dyDescent="0.2">
      <c r="A10" s="39" t="s">
        <v>87</v>
      </c>
      <c r="B10" s="6" t="s">
        <v>90</v>
      </c>
      <c r="C10" s="24" t="s">
        <v>85</v>
      </c>
      <c r="D10" s="40">
        <v>46051</v>
      </c>
      <c r="E10" s="24" t="s">
        <v>94</v>
      </c>
      <c r="F10" s="51">
        <v>9577849</v>
      </c>
    </row>
    <row r="11" spans="1:13" ht="54.2" customHeight="1" x14ac:dyDescent="0.2">
      <c r="A11" s="39" t="s">
        <v>97</v>
      </c>
      <c r="B11" s="6" t="s">
        <v>90</v>
      </c>
      <c r="C11" s="24" t="s">
        <v>85</v>
      </c>
      <c r="D11" s="40">
        <v>46051</v>
      </c>
      <c r="E11" s="24" t="s">
        <v>94</v>
      </c>
      <c r="F11" s="53">
        <v>9329400</v>
      </c>
      <c r="M11" s="45"/>
    </row>
    <row r="12" spans="1:13" ht="54.2" customHeight="1" x14ac:dyDescent="0.2">
      <c r="A12" s="39" t="s">
        <v>87</v>
      </c>
      <c r="B12" s="6" t="s">
        <v>89</v>
      </c>
      <c r="C12" s="24" t="s">
        <v>84</v>
      </c>
      <c r="D12" s="40">
        <v>46051</v>
      </c>
      <c r="E12" s="24" t="s">
        <v>93</v>
      </c>
      <c r="F12" s="51">
        <v>94338191</v>
      </c>
      <c r="M12" s="45"/>
    </row>
    <row r="13" spans="1:13" ht="54.2" customHeight="1" x14ac:dyDescent="0.2">
      <c r="A13" s="39" t="s">
        <v>97</v>
      </c>
      <c r="B13" s="6" t="s">
        <v>89</v>
      </c>
      <c r="C13" s="24" t="s">
        <v>84</v>
      </c>
      <c r="D13" s="40">
        <v>46051</v>
      </c>
      <c r="E13" s="24" t="s">
        <v>93</v>
      </c>
      <c r="F13" s="53">
        <v>19529400</v>
      </c>
    </row>
    <row r="14" spans="1:13" x14ac:dyDescent="0.2">
      <c r="A14" s="7" t="s">
        <v>7</v>
      </c>
      <c r="B14" s="8"/>
      <c r="C14" s="8"/>
      <c r="D14" s="8"/>
      <c r="E14" s="8"/>
      <c r="F14" s="41">
        <f>SUM(F4:F13)</f>
        <v>183557674</v>
      </c>
    </row>
    <row r="16" spans="1:13" x14ac:dyDescent="0.2">
      <c r="A16" s="32" t="s">
        <v>14</v>
      </c>
      <c r="B16" s="33"/>
      <c r="C16" s="33"/>
      <c r="D16" s="33"/>
      <c r="E16" s="33"/>
      <c r="F16" s="33"/>
    </row>
    <row r="17" spans="1:6" x14ac:dyDescent="0.2">
      <c r="A17" s="34"/>
      <c r="B17" s="35"/>
      <c r="C17" s="35"/>
      <c r="D17" s="35"/>
      <c r="E17" s="35"/>
      <c r="F17" s="36"/>
    </row>
    <row r="18" spans="1:6" x14ac:dyDescent="0.2">
      <c r="A18" s="22" t="s">
        <v>0</v>
      </c>
      <c r="B18" s="17" t="s">
        <v>6</v>
      </c>
      <c r="C18" s="19" t="s">
        <v>2</v>
      </c>
      <c r="D18" s="17" t="s">
        <v>3</v>
      </c>
      <c r="E18" s="20" t="s">
        <v>4</v>
      </c>
      <c r="F18" s="18" t="s">
        <v>5</v>
      </c>
    </row>
    <row r="19" spans="1:6" ht="48" x14ac:dyDescent="0.2">
      <c r="A19" s="6" t="s">
        <v>8</v>
      </c>
      <c r="B19" s="24" t="s">
        <v>74</v>
      </c>
      <c r="C19" s="24" t="s">
        <v>72</v>
      </c>
      <c r="D19" s="40">
        <v>46051</v>
      </c>
      <c r="E19" s="24" t="s">
        <v>76</v>
      </c>
      <c r="F19" s="50">
        <v>56500</v>
      </c>
    </row>
    <row r="20" spans="1:6" ht="36" x14ac:dyDescent="0.2">
      <c r="A20" s="6" t="s">
        <v>8</v>
      </c>
      <c r="B20" s="24" t="s">
        <v>79</v>
      </c>
      <c r="C20" s="24" t="s">
        <v>77</v>
      </c>
      <c r="D20" s="40">
        <v>46052</v>
      </c>
      <c r="E20" s="24" t="s">
        <v>81</v>
      </c>
      <c r="F20" s="50">
        <v>2100000</v>
      </c>
    </row>
    <row r="21" spans="1:6" ht="48" x14ac:dyDescent="0.2">
      <c r="A21" s="6" t="s">
        <v>8</v>
      </c>
      <c r="B21" s="24" t="s">
        <v>73</v>
      </c>
      <c r="C21" s="24" t="s">
        <v>71</v>
      </c>
      <c r="D21" s="40">
        <v>46051</v>
      </c>
      <c r="E21" s="24" t="s">
        <v>75</v>
      </c>
      <c r="F21" s="50">
        <v>1995000</v>
      </c>
    </row>
    <row r="22" spans="1:6" ht="36" x14ac:dyDescent="0.2">
      <c r="A22" s="6" t="s">
        <v>8</v>
      </c>
      <c r="B22" s="13" t="s">
        <v>68</v>
      </c>
      <c r="C22" s="24" t="s">
        <v>65</v>
      </c>
      <c r="D22" s="40">
        <v>46031</v>
      </c>
      <c r="E22" s="24" t="s">
        <v>12</v>
      </c>
      <c r="F22" s="50">
        <v>997500</v>
      </c>
    </row>
    <row r="23" spans="1:6" ht="36" x14ac:dyDescent="0.2">
      <c r="A23" s="6" t="s">
        <v>8</v>
      </c>
      <c r="B23" s="13" t="s">
        <v>70</v>
      </c>
      <c r="C23" s="24" t="s">
        <v>9</v>
      </c>
      <c r="D23" s="40">
        <v>46031</v>
      </c>
      <c r="E23" s="24" t="s">
        <v>10</v>
      </c>
      <c r="F23" s="50">
        <v>1330000</v>
      </c>
    </row>
    <row r="24" spans="1:6" ht="36" x14ac:dyDescent="0.2">
      <c r="A24" s="6" t="s">
        <v>8</v>
      </c>
      <c r="B24" s="24" t="s">
        <v>69</v>
      </c>
      <c r="C24" s="24" t="s">
        <v>66</v>
      </c>
      <c r="D24" s="40">
        <v>46031</v>
      </c>
      <c r="E24" s="24" t="s">
        <v>67</v>
      </c>
      <c r="F24" s="50">
        <v>1995000</v>
      </c>
    </row>
    <row r="25" spans="1:6" ht="36" x14ac:dyDescent="0.2">
      <c r="A25" s="6" t="s">
        <v>8</v>
      </c>
      <c r="B25" s="13" t="s">
        <v>80</v>
      </c>
      <c r="C25" s="24" t="s">
        <v>78</v>
      </c>
      <c r="D25" s="40">
        <v>46052</v>
      </c>
      <c r="E25" s="24" t="s">
        <v>82</v>
      </c>
      <c r="F25" s="50">
        <v>475000</v>
      </c>
    </row>
    <row r="26" spans="1:6" x14ac:dyDescent="0.2">
      <c r="A26" s="21" t="s">
        <v>7</v>
      </c>
      <c r="B26" s="9"/>
      <c r="C26" s="9"/>
      <c r="D26" s="9"/>
      <c r="E26" s="23"/>
      <c r="F26" s="42">
        <f>SUM(F19:F25)</f>
        <v>8949000</v>
      </c>
    </row>
    <row r="27" spans="1:6" x14ac:dyDescent="0.2">
      <c r="A27" s="10"/>
      <c r="B27" s="11"/>
      <c r="C27" s="11"/>
      <c r="D27" s="11"/>
      <c r="E27" s="31"/>
      <c r="F27" s="12"/>
    </row>
    <row r="28" spans="1:6" x14ac:dyDescent="0.2">
      <c r="A28" s="32" t="s">
        <v>15</v>
      </c>
      <c r="B28" s="33"/>
      <c r="C28" s="33"/>
      <c r="D28" s="33"/>
      <c r="E28" s="33"/>
      <c r="F28" s="33"/>
    </row>
    <row r="29" spans="1:6" x14ac:dyDescent="0.2">
      <c r="A29" s="34"/>
      <c r="B29" s="35"/>
      <c r="C29" s="35"/>
      <c r="D29" s="35"/>
      <c r="E29" s="35"/>
      <c r="F29" s="36"/>
    </row>
    <row r="30" spans="1:6" x14ac:dyDescent="0.2">
      <c r="A30" s="30" t="s">
        <v>0</v>
      </c>
      <c r="B30" s="17" t="s">
        <v>6</v>
      </c>
      <c r="C30" s="19" t="s">
        <v>2</v>
      </c>
      <c r="D30" s="17" t="s">
        <v>3</v>
      </c>
      <c r="E30" s="20" t="s">
        <v>4</v>
      </c>
      <c r="F30" s="18" t="s">
        <v>5</v>
      </c>
    </row>
    <row r="31" spans="1:6" ht="36" x14ac:dyDescent="0.2">
      <c r="A31" s="6" t="s">
        <v>11</v>
      </c>
      <c r="B31" s="25" t="s">
        <v>29</v>
      </c>
      <c r="C31" s="24" t="s">
        <v>23</v>
      </c>
      <c r="D31" s="43">
        <v>46048</v>
      </c>
      <c r="E31" s="24" t="s">
        <v>37</v>
      </c>
      <c r="F31" s="50">
        <v>450000</v>
      </c>
    </row>
    <row r="32" spans="1:6" ht="36" x14ac:dyDescent="0.2">
      <c r="A32" s="6" t="s">
        <v>11</v>
      </c>
      <c r="B32" s="25" t="s">
        <v>41</v>
      </c>
      <c r="C32" s="24" t="s">
        <v>39</v>
      </c>
      <c r="D32" s="43">
        <v>46049</v>
      </c>
      <c r="E32" s="24" t="s">
        <v>43</v>
      </c>
      <c r="F32" s="50">
        <v>450000</v>
      </c>
    </row>
    <row r="33" spans="1:6" ht="60" x14ac:dyDescent="0.2">
      <c r="A33" s="6" t="s">
        <v>64</v>
      </c>
      <c r="B33" s="25" t="s">
        <v>58</v>
      </c>
      <c r="C33" s="24" t="s">
        <v>53</v>
      </c>
      <c r="D33" s="43">
        <v>46052</v>
      </c>
      <c r="E33" s="24" t="s">
        <v>62</v>
      </c>
      <c r="F33" s="50">
        <v>17460000</v>
      </c>
    </row>
    <row r="34" spans="1:6" ht="60" x14ac:dyDescent="0.2">
      <c r="A34" s="6" t="s">
        <v>64</v>
      </c>
      <c r="B34" s="25" t="s">
        <v>55</v>
      </c>
      <c r="C34" s="24" t="s">
        <v>51</v>
      </c>
      <c r="D34" s="43">
        <v>46052</v>
      </c>
      <c r="E34" s="24" t="s">
        <v>60</v>
      </c>
      <c r="F34" s="50">
        <v>17460000</v>
      </c>
    </row>
    <row r="35" spans="1:6" ht="72" x14ac:dyDescent="0.2">
      <c r="A35" s="6" t="s">
        <v>63</v>
      </c>
      <c r="B35" s="25" t="s">
        <v>28</v>
      </c>
      <c r="C35" s="24" t="s">
        <v>22</v>
      </c>
      <c r="D35" s="43">
        <v>46048</v>
      </c>
      <c r="E35" s="24" t="s">
        <v>36</v>
      </c>
      <c r="F35" s="50">
        <v>4930000</v>
      </c>
    </row>
    <row r="36" spans="1:6" ht="72" x14ac:dyDescent="0.2">
      <c r="A36" s="6" t="s">
        <v>63</v>
      </c>
      <c r="B36" s="25" t="s">
        <v>28</v>
      </c>
      <c r="C36" s="24" t="s">
        <v>22</v>
      </c>
      <c r="D36" s="43">
        <v>46052</v>
      </c>
      <c r="E36" s="24" t="s">
        <v>36</v>
      </c>
      <c r="F36" s="50">
        <v>17000</v>
      </c>
    </row>
    <row r="37" spans="1:6" ht="72" x14ac:dyDescent="0.2">
      <c r="A37" s="6" t="s">
        <v>63</v>
      </c>
      <c r="B37" s="25" t="s">
        <v>47</v>
      </c>
      <c r="C37" s="24" t="s">
        <v>45</v>
      </c>
      <c r="D37" s="43">
        <v>46051</v>
      </c>
      <c r="E37" s="24" t="s">
        <v>49</v>
      </c>
      <c r="F37" s="50">
        <v>4930000</v>
      </c>
    </row>
    <row r="38" spans="1:6" ht="72" x14ac:dyDescent="0.2">
      <c r="A38" s="6" t="s">
        <v>63</v>
      </c>
      <c r="B38" s="25" t="s">
        <v>30</v>
      </c>
      <c r="C38" s="24" t="s">
        <v>19</v>
      </c>
      <c r="D38" s="43">
        <v>46048</v>
      </c>
      <c r="E38" s="24" t="s">
        <v>33</v>
      </c>
      <c r="F38" s="50">
        <v>4930000</v>
      </c>
    </row>
    <row r="39" spans="1:6" ht="72" x14ac:dyDescent="0.2">
      <c r="A39" s="6" t="s">
        <v>63</v>
      </c>
      <c r="B39" s="25" t="s">
        <v>30</v>
      </c>
      <c r="C39" s="24" t="s">
        <v>19</v>
      </c>
      <c r="D39" s="43">
        <v>46052</v>
      </c>
      <c r="E39" s="24" t="s">
        <v>33</v>
      </c>
      <c r="F39" s="50">
        <v>17000</v>
      </c>
    </row>
    <row r="40" spans="1:6" ht="72" x14ac:dyDescent="0.2">
      <c r="A40" s="6" t="s">
        <v>63</v>
      </c>
      <c r="B40" s="25" t="s">
        <v>57</v>
      </c>
      <c r="C40" s="24" t="s">
        <v>52</v>
      </c>
      <c r="D40" s="43">
        <v>46052</v>
      </c>
      <c r="E40" s="24" t="s">
        <v>61</v>
      </c>
      <c r="F40" s="50">
        <v>3637500</v>
      </c>
    </row>
    <row r="41" spans="1:6" ht="48" x14ac:dyDescent="0.2">
      <c r="A41" s="6" t="s">
        <v>64</v>
      </c>
      <c r="B41" s="25" t="s">
        <v>54</v>
      </c>
      <c r="C41" s="24" t="s">
        <v>50</v>
      </c>
      <c r="D41" s="43">
        <v>46052</v>
      </c>
      <c r="E41" s="24" t="s">
        <v>59</v>
      </c>
      <c r="F41" s="50">
        <v>17460000</v>
      </c>
    </row>
    <row r="42" spans="1:6" ht="72" x14ac:dyDescent="0.2">
      <c r="A42" s="6" t="s">
        <v>63</v>
      </c>
      <c r="B42" s="25" t="s">
        <v>25</v>
      </c>
      <c r="C42" s="24" t="s">
        <v>18</v>
      </c>
      <c r="D42" s="43">
        <v>46048</v>
      </c>
      <c r="E42" s="24" t="s">
        <v>32</v>
      </c>
      <c r="F42" s="50">
        <v>3625000</v>
      </c>
    </row>
    <row r="43" spans="1:6" ht="72" x14ac:dyDescent="0.2">
      <c r="A43" s="6" t="s">
        <v>63</v>
      </c>
      <c r="B43" s="25" t="s">
        <v>25</v>
      </c>
      <c r="C43" s="24" t="s">
        <v>18</v>
      </c>
      <c r="D43" s="43">
        <v>46052</v>
      </c>
      <c r="E43" s="24" t="s">
        <v>32</v>
      </c>
      <c r="F43" s="50">
        <v>12500</v>
      </c>
    </row>
    <row r="44" spans="1:6" ht="72" x14ac:dyDescent="0.2">
      <c r="A44" s="6" t="s">
        <v>63</v>
      </c>
      <c r="B44" s="25" t="s">
        <v>27</v>
      </c>
      <c r="C44" s="24" t="s">
        <v>21</v>
      </c>
      <c r="D44" s="43">
        <v>46048</v>
      </c>
      <c r="E44" s="24" t="s">
        <v>35</v>
      </c>
      <c r="F44" s="50">
        <v>4930000</v>
      </c>
    </row>
    <row r="45" spans="1:6" ht="72" x14ac:dyDescent="0.2">
      <c r="A45" s="6" t="s">
        <v>63</v>
      </c>
      <c r="B45" s="25" t="s">
        <v>27</v>
      </c>
      <c r="C45" s="24" t="s">
        <v>21</v>
      </c>
      <c r="D45" s="43">
        <v>46052</v>
      </c>
      <c r="E45" s="24" t="s">
        <v>35</v>
      </c>
      <c r="F45" s="50">
        <v>17000</v>
      </c>
    </row>
    <row r="46" spans="1:6" ht="72" x14ac:dyDescent="0.2">
      <c r="A46" s="6" t="s">
        <v>63</v>
      </c>
      <c r="B46" s="25" t="s">
        <v>46</v>
      </c>
      <c r="C46" s="24" t="s">
        <v>44</v>
      </c>
      <c r="D46" s="43">
        <v>46051</v>
      </c>
      <c r="E46" s="24" t="s">
        <v>48</v>
      </c>
      <c r="F46" s="50">
        <v>3625000</v>
      </c>
    </row>
    <row r="47" spans="1:6" ht="72" x14ac:dyDescent="0.2">
      <c r="A47" s="6" t="s">
        <v>63</v>
      </c>
      <c r="B47" s="25" t="s">
        <v>24</v>
      </c>
      <c r="C47" s="24" t="s">
        <v>17</v>
      </c>
      <c r="D47" s="43">
        <v>46048</v>
      </c>
      <c r="E47" s="24" t="s">
        <v>31</v>
      </c>
      <c r="F47" s="50">
        <v>4930000</v>
      </c>
    </row>
    <row r="48" spans="1:6" ht="72" x14ac:dyDescent="0.2">
      <c r="A48" s="6" t="s">
        <v>63</v>
      </c>
      <c r="B48" s="25" t="s">
        <v>24</v>
      </c>
      <c r="C48" s="24" t="s">
        <v>17</v>
      </c>
      <c r="D48" s="43">
        <v>46052</v>
      </c>
      <c r="E48" s="24" t="s">
        <v>31</v>
      </c>
      <c r="F48" s="50">
        <v>17000</v>
      </c>
    </row>
    <row r="49" spans="1:6" ht="72" x14ac:dyDescent="0.2">
      <c r="A49" s="6" t="s">
        <v>63</v>
      </c>
      <c r="B49" s="25" t="s">
        <v>26</v>
      </c>
      <c r="C49" s="24" t="s">
        <v>20</v>
      </c>
      <c r="D49" s="43">
        <v>46048</v>
      </c>
      <c r="E49" s="24" t="s">
        <v>34</v>
      </c>
      <c r="F49" s="50">
        <v>3625000</v>
      </c>
    </row>
    <row r="50" spans="1:6" ht="72" x14ac:dyDescent="0.2">
      <c r="A50" s="6" t="s">
        <v>63</v>
      </c>
      <c r="B50" s="25" t="s">
        <v>26</v>
      </c>
      <c r="C50" s="24" t="s">
        <v>20</v>
      </c>
      <c r="D50" s="43">
        <v>46052</v>
      </c>
      <c r="E50" s="24" t="s">
        <v>34</v>
      </c>
      <c r="F50" s="50">
        <v>12500</v>
      </c>
    </row>
    <row r="51" spans="1:6" ht="72" x14ac:dyDescent="0.2">
      <c r="A51" s="6" t="s">
        <v>63</v>
      </c>
      <c r="B51" s="25" t="s">
        <v>40</v>
      </c>
      <c r="C51" s="24" t="s">
        <v>38</v>
      </c>
      <c r="D51" s="43">
        <v>46049</v>
      </c>
      <c r="E51" s="24" t="s">
        <v>42</v>
      </c>
      <c r="F51" s="50">
        <v>4930000</v>
      </c>
    </row>
    <row r="52" spans="1:6" ht="72" x14ac:dyDescent="0.2">
      <c r="A52" s="6" t="s">
        <v>63</v>
      </c>
      <c r="B52" s="25" t="s">
        <v>56</v>
      </c>
      <c r="C52" s="24" t="s">
        <v>38</v>
      </c>
      <c r="D52" s="43">
        <v>46052</v>
      </c>
      <c r="E52" s="24" t="s">
        <v>42</v>
      </c>
      <c r="F52" s="50">
        <v>34000</v>
      </c>
    </row>
    <row r="53" spans="1:6" x14ac:dyDescent="0.2">
      <c r="A53" s="29" t="s">
        <v>7</v>
      </c>
      <c r="B53" s="9"/>
      <c r="C53" s="9"/>
      <c r="D53" s="9"/>
      <c r="E53" s="9"/>
      <c r="F53" s="44">
        <f>SUM(F31:F52)</f>
        <v>97499500</v>
      </c>
    </row>
    <row r="54" spans="1:6" x14ac:dyDescent="0.2">
      <c r="A54" s="26"/>
      <c r="B54" s="27"/>
      <c r="C54" s="27"/>
      <c r="D54" s="27"/>
      <c r="E54" s="27"/>
      <c r="F54" s="28"/>
    </row>
    <row r="55" spans="1:6" ht="13.5" thickBot="1" x14ac:dyDescent="0.25">
      <c r="A55" s="37"/>
      <c r="B55" s="37"/>
      <c r="C55" s="37"/>
      <c r="D55" s="37"/>
      <c r="E55" s="37"/>
      <c r="F55" s="37"/>
    </row>
    <row r="56" spans="1:6" ht="13.5" thickBot="1" x14ac:dyDescent="0.25">
      <c r="A56" s="46" t="s">
        <v>16</v>
      </c>
      <c r="B56" s="47"/>
      <c r="C56" s="47"/>
      <c r="D56" s="47"/>
      <c r="E56" s="48"/>
      <c r="F56" s="49">
        <f>F53+F26+F14</f>
        <v>290006174</v>
      </c>
    </row>
    <row r="57" spans="1:6" x14ac:dyDescent="0.2">
      <c r="A57" s="14"/>
      <c r="B57" s="15"/>
      <c r="C57" s="15"/>
      <c r="D57" s="15"/>
      <c r="E57" s="15"/>
      <c r="F57" s="16"/>
    </row>
  </sheetData>
  <autoFilter ref="A3:F3">
    <sortState ref="A4:F14">
      <sortCondition ref="B3"/>
    </sortState>
  </autoFilter>
  <sortState ref="A74:F98">
    <sortCondition ref="B74"/>
  </sortState>
  <mergeCells count="8">
    <mergeCell ref="A56:E56"/>
    <mergeCell ref="A1:F1"/>
    <mergeCell ref="A2:F2"/>
    <mergeCell ref="A16:F16"/>
    <mergeCell ref="A17:F17"/>
    <mergeCell ref="A55:F55"/>
    <mergeCell ref="A28:F28"/>
    <mergeCell ref="A29:F29"/>
  </mergeCells>
  <pageMargins left="0.70866141732283472" right="0.70866141732283472" top="0.74803149606299213" bottom="0.35433070866141736" header="0.31496062992125984" footer="0.31496062992125984"/>
  <pageSetup paperSize="9" scale="75" orientation="portrait" horizontalDpi="0" verticalDpi="0" r:id="rId1"/>
  <headerFooter>
    <oddFooter>&amp;RCoordinación de Determinación de Beneficios y Recupero</oddFooter>
  </headerFooter>
  <rowBreaks count="2" manualBreakCount="2">
    <brk id="26" max="16383" man="1"/>
    <brk id="56" max="16383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opLeftCell="A7" workbookViewId="0">
      <selection activeCell="A14" sqref="A14:F37"/>
    </sheetView>
  </sheetViews>
  <sheetFormatPr baseColWidth="10" defaultColWidth="9.33203125" defaultRowHeight="12.75" x14ac:dyDescent="0.2"/>
  <cols>
    <col min="1" max="1" width="16.1640625" customWidth="1"/>
    <col min="2" max="2" width="18.1640625" customWidth="1"/>
    <col min="3" max="3" width="38.5" customWidth="1"/>
    <col min="4" max="4" width="12" customWidth="1"/>
    <col min="5" max="5" width="25.1640625" customWidth="1"/>
    <col min="6" max="6" width="16.6640625" customWidth="1"/>
  </cols>
  <sheetData>
    <row r="1" spans="1:6" ht="21" customHeight="1" x14ac:dyDescent="0.2">
      <c r="A1" s="5" t="s">
        <v>0</v>
      </c>
      <c r="B1" s="2" t="s">
        <v>1</v>
      </c>
      <c r="C1" s="3" t="s">
        <v>2</v>
      </c>
      <c r="D1" s="1" t="s">
        <v>3</v>
      </c>
      <c r="E1" s="4" t="s">
        <v>4</v>
      </c>
      <c r="F1" s="2" t="s">
        <v>5</v>
      </c>
    </row>
    <row r="2" spans="1:6" ht="54.2" customHeight="1" x14ac:dyDescent="0.2"/>
    <row r="3" spans="1:6" ht="43.5" customHeight="1" x14ac:dyDescent="0.2"/>
    <row r="4" spans="1:6" ht="43.5" customHeight="1" x14ac:dyDescent="0.2"/>
    <row r="5" spans="1:6" ht="43.5" customHeight="1" x14ac:dyDescent="0.2"/>
    <row r="6" spans="1:6" ht="43.5" customHeight="1" x14ac:dyDescent="0.2"/>
    <row r="7" spans="1:6" ht="43.5" customHeight="1" x14ac:dyDescent="0.2"/>
    <row r="8" spans="1:6" ht="43.5" customHeight="1" x14ac:dyDescent="0.2"/>
    <row r="9" spans="1:6" ht="54.2" customHeight="1" x14ac:dyDescent="0.2"/>
    <row r="10" spans="1:6" ht="43.5" customHeight="1" x14ac:dyDescent="0.2"/>
    <row r="11" spans="1:6" ht="43.5" customHeight="1" x14ac:dyDescent="0.2"/>
    <row r="12" spans="1:6" ht="13.5" customHeight="1" x14ac:dyDescent="0.2"/>
    <row r="13" spans="1:6" ht="11.45" customHeight="1" x14ac:dyDescent="0.2">
      <c r="A13" s="38"/>
      <c r="B13" s="38"/>
      <c r="C13" s="38"/>
      <c r="D13" s="38"/>
      <c r="E13" s="38"/>
      <c r="F13" s="38"/>
    </row>
    <row r="14" spans="1:6" ht="26.85" customHeight="1" x14ac:dyDescent="0.2"/>
    <row r="15" spans="1:6" ht="11.25" customHeight="1" x14ac:dyDescent="0.2"/>
    <row r="16" spans="1:6" ht="13.5" customHeight="1" x14ac:dyDescent="0.2"/>
    <row r="17" ht="69.599999999999994" customHeight="1" x14ac:dyDescent="0.2"/>
    <row r="18" ht="43.5" customHeight="1" x14ac:dyDescent="0.2"/>
    <row r="19" ht="48.2" customHeight="1" x14ac:dyDescent="0.2"/>
    <row r="20" ht="43.5" customHeight="1" x14ac:dyDescent="0.2"/>
    <row r="21" ht="43.5" customHeight="1" x14ac:dyDescent="0.2"/>
    <row r="22" ht="43.5" customHeight="1" x14ac:dyDescent="0.2"/>
    <row r="23" ht="54.2" customHeight="1" x14ac:dyDescent="0.2"/>
    <row r="24" ht="43.5" customHeight="1" x14ac:dyDescent="0.2"/>
    <row r="25" ht="43.5" customHeight="1" x14ac:dyDescent="0.2"/>
    <row r="26" ht="43.5" customHeight="1" x14ac:dyDescent="0.2"/>
    <row r="27" ht="54.2" customHeight="1" x14ac:dyDescent="0.2"/>
    <row r="28" ht="54.2" customHeight="1" x14ac:dyDescent="0.2"/>
    <row r="29" ht="43.5" customHeight="1" x14ac:dyDescent="0.2"/>
    <row r="30" ht="48.2" customHeight="1" x14ac:dyDescent="0.2"/>
    <row r="31" ht="54.2" customHeight="1" x14ac:dyDescent="0.2"/>
    <row r="32" ht="43.5" customHeight="1" x14ac:dyDescent="0.2"/>
    <row r="33" ht="38.85" customHeight="1" x14ac:dyDescent="0.2"/>
    <row r="34" ht="43.5" customHeight="1" x14ac:dyDescent="0.2"/>
    <row r="35" ht="13.5" customHeight="1" x14ac:dyDescent="0.2"/>
    <row r="36" ht="11.45" customHeight="1" x14ac:dyDescent="0.2"/>
    <row r="37" ht="13.5" customHeight="1" x14ac:dyDescent="0.2"/>
  </sheetData>
  <mergeCells count="1">
    <mergeCell ref="A13:F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Table 1</vt:lpstr>
      <vt:lpstr>Table 2</vt:lpstr>
      <vt:lpstr>'Table 1'!Área_de_impresión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</dc:creator>
  <cp:lastModifiedBy>Andrea Ruiz</cp:lastModifiedBy>
  <cp:lastPrinted>2026-02-23T16:02:27Z</cp:lastPrinted>
  <dcterms:created xsi:type="dcterms:W3CDTF">2025-11-04T04:32:26Z</dcterms:created>
  <dcterms:modified xsi:type="dcterms:W3CDTF">2026-02-23T16:03:13Z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2025-09-02T00:00:00Z</vt:filetime>
  </property>
  <property fmtid="{D5CDD505-2E9C-101B-9397-08002B2CF9AE}" pid="3" name="Creator">
    <vt:lpwstr>Microsoft® Excel® 2013</vt:lpwstr>
  </property>
  <property fmtid="{D5CDD505-2E9C-101B-9397-08002B2CF9AE}" pid="4" name="LastSaved">
    <vt:filetime>2025-11-04T00:00:00Z</vt:filetime>
  </property>
  <property fmtid="{D5CDD505-2E9C-101B-9397-08002B2CF9AE}" pid="5" name="Producer">
    <vt:lpwstr>Microsoft® Excel® 2013</vt:lpwstr>
  </property>
</Properties>
</file>