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2315"/>
  </bookViews>
  <sheets>
    <sheet name="Table 1" sheetId="1" r:id="rId1"/>
    <sheet name="Table 2" sheetId="2" r:id="rId2"/>
  </sheets>
  <definedNames>
    <definedName name="_xlnm._FilterDatabase" localSheetId="0" hidden="1">'Table 1'!$A$34:$F$50</definedName>
    <definedName name="_xlnm.Print_Area" localSheetId="0">'Table 1'!$A$1:$F$52</definedName>
  </definedNames>
  <calcPr calcId="152511"/>
</workbook>
</file>

<file path=xl/calcChain.xml><?xml version="1.0" encoding="utf-8"?>
<calcChain xmlns="http://schemas.openxmlformats.org/spreadsheetml/2006/main">
  <c r="F30" i="1" l="1"/>
  <c r="F50" i="1" l="1"/>
  <c r="F19" i="1" l="1"/>
  <c r="F52" i="1" s="1"/>
</calcChain>
</file>

<file path=xl/sharedStrings.xml><?xml version="1.0" encoding="utf-8"?>
<sst xmlns="http://schemas.openxmlformats.org/spreadsheetml/2006/main" count="175" uniqueCount="106">
  <si>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</si>
  <si>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</si>
  <si>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</si>
  <si>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</si>
  <si>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</si>
  <si>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</si>
  <si>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</si>
  <si>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</si>
  <si>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1948 - KRICHMAR FERNANDO GABRIEL</t>
  </si>
  <si>
    <t>ROCA VIVA</t>
  </si>
  <si>
    <t>EL MUNDO DEL HOMBRE</t>
  </si>
  <si>
    <t>5970 - PEDRO PONCE</t>
  </si>
  <si>
    <t>6856 - EMANUEL JOSE MORTE</t>
  </si>
  <si>
    <t>HISTORIA PATAGÓNICA DE LUZ Y SOMBRA</t>
  </si>
  <si>
    <t>BRAZALETES ROTOS</t>
  </si>
  <si>
    <t>3063 - LUCAS MARTELLI</t>
  </si>
  <si>
    <t>9881 - JAVIER OMAR RIOS</t>
  </si>
  <si>
    <t>9882 - MAILEN SOL ANA HEUBERGER</t>
  </si>
  <si>
    <t>9883 - SILVANA BEATRIZ GIZZI</t>
  </si>
  <si>
    <t>SALA</t>
  </si>
  <si>
    <t>1699 - OJO BLINDADO SRL</t>
  </si>
  <si>
    <t>MEDIOS ELECTRÓNICOS</t>
  </si>
  <si>
    <t>PAGOS FEBRERO 2026 - Subsidios Audiencia Media</t>
  </si>
  <si>
    <t>PAGOS FEBRERO 2026 - Subsidios Documentales Vía Digital</t>
  </si>
  <si>
    <t>PROMOCION - DETRÁS DEL TELÓN - CONVOCATORIA LARGOMETRAJE DOCUMENTAL DIGITAL - TERCER LLAMADO 2025 - CUOTA 1 -IF-2026-05984300-APN-GAYF#INCAA</t>
  </si>
  <si>
    <t>diferencia de Cambio PROMOCION - ROCA VIVA - 14° CONCURSO FEDERAL DE DESARROLLO DE PROYECTO DE LARGOMETRAJE “RAYMUNDO GLEYZER 2024-2025" - DOCUMENTAL - CUOTA ÚNICA</t>
  </si>
  <si>
    <t>diferencia de cambio PROMOCION - EL MUNDO DEL HOMBRE - 14 CONCURSO FEDERAL DE DESARROLLO DE PROYECTO DE LARGOMETRAJE RAYMUNDO GLEYZER 2024-2025 - FICCIoN - CUOTA uNICA</t>
  </si>
  <si>
    <t>diferencia de cambio PROMOCION - LA MIRADA DE LUCRECIA - CONVOCATORIA LARGOMETRAJE DOCUMENTAL DIGITAL - TERCER LLAMADO 2025 - CUOTA 1</t>
  </si>
  <si>
    <t>diferencia de cambio PROMOCION - BUENOS AIRES, SINFONÍA DE UN DESTINO SUDAMERICANO -CONVOCATORIA LARGOMETRAJE DOCUMENTAL DIGITAL - TERCER LLAMADO 2025 - CUOTA 1</t>
  </si>
  <si>
    <t>diferencia de cambio PROMOCION - HISTORIA PATAGÓNICA DE LUZ Y SOMBRA - 14° CONCURSO FEDERAL DE DESARROLLO DE PROYECTO DE LARGOMETRAJE “RAYMUNDO GLEYZER 2024-2025" - DOCUMENTAL - CUOTA ÚNICA</t>
  </si>
  <si>
    <t>diferencia de cambio PROMOCION - BRAZALETES ROTOS - CONVOCATORIA LARGOMETRAJE DOCUMENTAL DIGITAL - TERCER LLAMADO 2025 - IF-2026-05984159-APN-GAYF#INCAA - CUOTA 1</t>
  </si>
  <si>
    <t>8527 - LAURA DEL CARMEN GUTIERREZ</t>
  </si>
  <si>
    <t>DETRÁS DEL TELÓN</t>
  </si>
  <si>
    <t>LA MIRADA DE LUCRECIA</t>
  </si>
  <si>
    <t>BUENOS AIRES, SINFONÍA DE UN DESTINO SUDAMERICANO</t>
  </si>
  <si>
    <t>LARGOMETRAJE DOCUMENTAL DIGITAL 3ER LLAMADO 2025</t>
  </si>
  <si>
    <t>PROMOCION - CATAMARCA EN INVIERNO - CONVOCATORIA LARGOMETRAJE DOCUMENTAL DIGITAL - TERCER LLAMADO 2025 - IF-2026-12689977-APN-GAYF#INCAA</t>
  </si>
  <si>
    <t>PROMOCION - EL NILO - CONVOCATORIA LARGOMETRAJE DOCUMENTAL DIGITAL - TERCER LLAMADO 2025 - IF-2026-13575103-APN-GAYF#INCAA</t>
  </si>
  <si>
    <t>PROMOCION - PARANÁ 157 - CONVOCATORIA LARGOMETRAJE DOCUMENTAL DIGITAL - TERCER LLAMADO 2025</t>
  </si>
  <si>
    <t>PROMOCION - MANUEL Y LA MONTAÑA - CONVOCATORIA LARGOMETRAJE DOCUMENTAL DIGITAL - TERCER LLAMADO 2025</t>
  </si>
  <si>
    <t>PROMOCION - LAS CONVERSACIONES - CONVOCATORIA LARGOMETRAJE DOCUMENTAL DIGITAL - TERCER LLAMADO 2025 - IF-2026-12689919-APN-GAYF#INCAA</t>
  </si>
  <si>
    <t>CATAMARCA EN INVIERNO</t>
  </si>
  <si>
    <t>EL NILO</t>
  </si>
  <si>
    <t>PARANÁ 157</t>
  </si>
  <si>
    <t>MANUEL Y LA MONTAÑA</t>
  </si>
  <si>
    <t>LAS CONVERSACIONES</t>
  </si>
  <si>
    <t>9892 - DIEGO MARTINEZ</t>
  </si>
  <si>
    <t>1403 - VIVAS MANUEL ALEJANDRO</t>
  </si>
  <si>
    <t>1834 - ERNESTO CARLOS ARDITO</t>
  </si>
  <si>
    <t>1832 - MOLINA VIRNA GABRIELA</t>
  </si>
  <si>
    <t>4193 - AMPARO GONZALEZ AGUILAR</t>
  </si>
  <si>
    <t>PROMOCION - LAS PUERTAS DEL CIELO - CONVOCATORIA LARGOMETRAJE DOCUMENTAL DIGITAL - TERCER LLAMADO 2025 - CUOTA 1 - IF-2026-10195111-APN-GAYF#INCAA</t>
  </si>
  <si>
    <t>PROMOCION - LAS CHICAS DEL GALPÓN - CUOTA 1 - CONVOCATORIA LARGOMETRAJE DOCUMENTAL DIGITAL - TERCER LLAMADO 2025 - IF-2026-10195086-APN-GAYF#INCAA</t>
  </si>
  <si>
    <t>LAS PUERTAS DEL CIELO</t>
  </si>
  <si>
    <t>LAS CHICAS DEL GALPÓN</t>
  </si>
  <si>
    <t>1740 - GUGLIOTTA SANDRA BEATRIZ</t>
  </si>
  <si>
    <t>1951 - FUHRER NOEMI LILIAN</t>
  </si>
  <si>
    <t>Promoción - SUBSIDIOS DE PELICULAS DOCUMENTALES "EL FUTURO LLEGÓ" IF-2026-12689617-APN-GAYF#INCAA, CUOTA 4.</t>
  </si>
  <si>
    <t>PROMOCION - LA YEGUA DE TROYA - SUBSIDIOS DE PELICULAS DOCUMENTALES - CUOTA 4 - IF-2026-12689736-APN-GAYF#INCAA</t>
  </si>
  <si>
    <t>EL FUTURO LLEGÓ</t>
  </si>
  <si>
    <t>LA YEGUA DE TROYA</t>
  </si>
  <si>
    <t>7797 - RODRIGO DEL CANTO</t>
  </si>
  <si>
    <t>PROMOCION - A DOS GRADOS DEL OTOÑO. HOMBRE EN LA LLANURA - SUBSIDIOS DE PELICULAS DOCUMENTALES - CUOTA 2</t>
  </si>
  <si>
    <t>PROMOCION - LA EXPANSIÓN (EX LOS NO LUGARES) - SUBSIDIOS DE PELICULAS DOCUMENTALES - CUOTA 4</t>
  </si>
  <si>
    <t>A DOS GRADOS DEL OTOÑO. HOMBRE EN LA LLANURA</t>
  </si>
  <si>
    <t>LA EXPANSIÓN</t>
  </si>
  <si>
    <t>2704 - FELIPE AGUSTIN YARYURA TOBIAS</t>
  </si>
  <si>
    <t>8635 - FACUNDO RODRIGUEZ ALONSO</t>
  </si>
  <si>
    <t>PROMOCION - RASTRILLADAS - SUBSIDIOS DE PELICULAS DOCUMENTALES -CUOTA 3</t>
  </si>
  <si>
    <t>1460 - DIAZ SEBASTIAN RAUL</t>
  </si>
  <si>
    <t>RASTRILLADAS</t>
  </si>
  <si>
    <t>PROMOCION - TIERRA Y HUMO - CUOTA 4 - SUBSIDIOS DE PELICULAS DOCUMENTALES - IF-2026-17482797-APN-GG#INCAA</t>
  </si>
  <si>
    <t>TIERRA Y HUMO</t>
  </si>
  <si>
    <t>5515 - ESTELA ROBERTA SANCHEZ</t>
  </si>
  <si>
    <t>PROMOCION - ESCRIBO EN TU NOMBRE - MEDIOS ELECTRONICOS Y SALA - IF-2026-05451469-APN-INCAA#SC</t>
  </si>
  <si>
    <t>FOMENTO - MUÑA MUÑA - MEDIOS ELECTRONICOS Y SALA - IF-2026-09412716-APN-INCAA#SC</t>
  </si>
  <si>
    <t>ESCRIBO EN TU NOMBRE</t>
  </si>
  <si>
    <t>MUÑA MUÑA</t>
  </si>
  <si>
    <t>8734 - OREJA LE BURRO SRL</t>
  </si>
  <si>
    <t>PROMOCIÓN - MEDIOS ELECTRÓNICOS Y SALA "LA LLEGADA DEL HIJO" IF-2026-154994111-APNINCAA#SC, SALDO SUBSIDIO.</t>
  </si>
  <si>
    <t>PROMOCION - EL SEÑOR DE LAS BALLENAS -MEDIOS ELECTRONICOS Y SALA -IF-2026-16187140-APN-INCAA#SC</t>
  </si>
  <si>
    <t>PROMOCIÓN - MEDIOS ELECTRÓNICOS Y SALA "UNA CASA CHIQUITA CON UN BALCÓN CON SOL" IF-2026-18118196-APN-INCAA#SC, SALDO SUBSIDIO.</t>
  </si>
  <si>
    <t>LA LLEGADA DEL HIJO</t>
  </si>
  <si>
    <t>EL SEÑOR DE LAS BALLENAS</t>
  </si>
  <si>
    <t>UNA CASA CHIQUITA CON UN BALCÓN CON SOL</t>
  </si>
  <si>
    <t>1360 - TAREA FINA SRL</t>
  </si>
  <si>
    <t>1805 - BUEN SUCESO PRODUCCIONES SRL</t>
  </si>
  <si>
    <t>PROMOCIÓN - MEDIOS ELECTRÓNICOS NO CORRE EL VIENTO IF-2025-142906057-APNINCAA#SC, SALDO SUBSIDIO.</t>
  </si>
  <si>
    <t>PROMOCION - DONDE LOS ÁRBOLES DAN CARNE - MEDIOS ELECTRONICOS - IF-2026-07407040-APN-INCAA#SC</t>
  </si>
  <si>
    <t>DONDE LOS ÁRBOLES DAN CARNE</t>
  </si>
  <si>
    <t>NO  CORRE EL VIENTO</t>
  </si>
  <si>
    <t>3530 - HERNAN JAVIER FINDLING</t>
  </si>
  <si>
    <t>1932 - MARTINEZ NADIA SOLEDAD</t>
  </si>
  <si>
    <t>PROMOCION -EL KAISER DE LA ATLÁNTIDA (EX EL KAISER DEL ATLANTIS) - MEDIOS ELECTRONICOS - IF-2026-14568408-APN-INCAA#SC</t>
  </si>
  <si>
    <t>EL KAISER DE LA ATLTÁNTIDA</t>
  </si>
  <si>
    <t>1675 - ROSENFELD DANIEL ALEXIS</t>
  </si>
  <si>
    <t>2673 - MARIANO TOMAS NANTE</t>
  </si>
  <si>
    <t>PROMOCION - NARANJO EN FLOR (EX: EL TANGO DE LA PSICOANALISTA ERA UNA RUMBA) - MEDIOS ELECTRONICOS - IF-2026-15494569-APN-INCAA#SC</t>
  </si>
  <si>
    <t>NARANJO EN FLOR</t>
  </si>
  <si>
    <t>1721 - ALEPH MEDIA SA</t>
  </si>
  <si>
    <t>TOTAL FEBRERO</t>
  </si>
  <si>
    <t>VÍA DIGITAL</t>
  </si>
  <si>
    <t xml:space="preserve">LARGOMETRAJE DOCUMENTAL DIGITAL 3ER LLAMADO 2025 </t>
  </si>
  <si>
    <t>diferencia de cambio PROMOCION - DETRÁS DEL TELÓN - CONVOCATORIA LARGOMETRAJE DOCUMENTAL DIGITAL - TERCER LLAMADO 2025 - CUOTA 1 -IF-2026-05984300-APN-GAYF#INCAA</t>
  </si>
  <si>
    <t xml:space="preserve">DESARROLLO DE PROYECTOS DE LARGOMETRAJE "RAYMUNDO GLAYZER 2024-2025" </t>
  </si>
  <si>
    <t>PAGOS FEBRERO 2026 - Concursos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</si>
</sst>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164" formatCode="dd/mm/yyyy;@"/>
    <numFmt numFmtId="165" formatCode="\$\ #,##0"/>
    <numFmt numFmtId="166" formatCode="&quot;$&quot;\ #,##0"/>
  </numFmts>
  <fonts count="14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sz val="8"/>
      <color theme="1"/>
      <name val="Helvetica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6365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right" vertical="top" wrapText="1" indent="2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2" fontId="3" fillId="0" borderId="0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4"/>
    </xf>
    <xf numFmtId="0" fontId="2" fillId="0" borderId="3" xfId="0" applyFont="1" applyFill="1" applyBorder="1" applyAlignment="1">
      <alignment horizontal="right" vertical="top" wrapText="1" indent="2"/>
    </xf>
    <xf numFmtId="0" fontId="6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shrinkToFit="1"/>
    </xf>
    <xf numFmtId="14" fontId="12" fillId="0" borderId="3" xfId="0" applyNumberFormat="1" applyFont="1" applyFill="1" applyBorder="1" applyAlignment="1">
      <alignment horizontal="center" vertical="center" wrapText="1"/>
    </xf>
    <xf numFmtId="166" fontId="0" fillId="0" borderId="0" xfId="0" applyNumberForma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8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2" fontId="3" fillId="0" borderId="3" xfId="0" applyNumberFormat="1" applyFont="1" applyFill="1" applyBorder="1" applyAlignment="1">
      <alignment vertical="center" shrinkToFit="1"/>
    </xf>
    <xf numFmtId="42" fontId="11" fillId="0" borderId="3" xfId="0" applyNumberFormat="1" applyFont="1" applyFill="1" applyBorder="1" applyAlignment="1">
      <alignment vertical="center" shrinkToFit="1"/>
    </xf>
    <xf numFmtId="42" fontId="11" fillId="0" borderId="3" xfId="0" applyNumberFormat="1" applyFont="1" applyFill="1" applyBorder="1" applyAlignment="1">
      <alignment horizontal="right" vertical="center" shrinkToFit="1"/>
    </xf>
    <xf numFmtId="0" fontId="13" fillId="0" borderId="3" xfId="0" applyFont="1" applyFill="1" applyBorder="1" applyAlignment="1">
      <alignment vertical="center" wrapText="1"/>
    </xf>
    <xf numFmtId="42" fontId="13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top" wrapText="1"/>
    </xf>
    <xf numFmtId="42" fontId="6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42" fontId="3" fillId="0" borderId="3" xfId="0" applyNumberFormat="1" applyFont="1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showRowColHeaders="0" tabSelected="1" topLeftCell="A41" zoomScaleNormal="100" workbookViewId="0">
      <selection activeCell="P48" sqref="P48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  <col min="13" max="13" width="12.6640625" bestFit="1" customWidth="1"/>
  </cols>
  <sheetData>
    <row r="1" spans="1:13" ht="24.95" customHeight="1" x14ac:dyDescent="0.2">
      <c r="A1" s="27" t="s">
        <v>22</v>
      </c>
      <c r="B1" s="28"/>
      <c r="C1" s="28"/>
      <c r="D1" s="28"/>
      <c r="E1" s="28"/>
      <c r="F1" s="28"/>
    </row>
    <row r="2" spans="1:13" ht="11.25" customHeight="1" x14ac:dyDescent="0.2">
      <c r="A2" s="29"/>
      <c r="B2" s="30"/>
      <c r="C2" s="30"/>
      <c r="D2" s="30"/>
      <c r="E2" s="30"/>
      <c r="F2" s="31"/>
    </row>
    <row r="3" spans="1:13" ht="21" customHeight="1" x14ac:dyDescent="0.2">
      <c r="A3" s="16" t="s">
        <v>0</v>
      </c>
      <c r="B3" s="17" t="s">
        <v>1</v>
      </c>
      <c r="C3" s="18" t="s">
        <v>2</v>
      </c>
      <c r="D3" s="16" t="s">
        <v>3</v>
      </c>
      <c r="E3" s="19" t="s">
        <v>4</v>
      </c>
      <c r="F3" s="17" t="s">
        <v>5</v>
      </c>
    </row>
    <row r="4" spans="1:13" ht="54.2" customHeight="1" x14ac:dyDescent="0.2">
      <c r="A4" s="6" t="s">
        <v>21</v>
      </c>
      <c r="B4" s="34" t="s">
        <v>89</v>
      </c>
      <c r="C4" s="40" t="s">
        <v>88</v>
      </c>
      <c r="D4" s="24">
        <v>46055</v>
      </c>
      <c r="E4" s="40" t="s">
        <v>92</v>
      </c>
      <c r="F4" s="41">
        <v>5999356</v>
      </c>
    </row>
    <row r="5" spans="1:13" ht="54.2" customHeight="1" x14ac:dyDescent="0.2">
      <c r="A5" s="6" t="s">
        <v>21</v>
      </c>
      <c r="B5" s="34" t="s">
        <v>94</v>
      </c>
      <c r="C5" s="40" t="s">
        <v>93</v>
      </c>
      <c r="D5" s="24">
        <v>46072</v>
      </c>
      <c r="E5" s="40" t="s">
        <v>95</v>
      </c>
      <c r="F5" s="41">
        <v>1195484</v>
      </c>
    </row>
    <row r="6" spans="1:13" ht="54.2" customHeight="1" x14ac:dyDescent="0.2">
      <c r="A6" s="6" t="s">
        <v>21</v>
      </c>
      <c r="B6" s="34" t="s">
        <v>94</v>
      </c>
      <c r="C6" s="40" t="s">
        <v>93</v>
      </c>
      <c r="D6" s="24">
        <v>46072</v>
      </c>
      <c r="E6" s="40" t="s">
        <v>96</v>
      </c>
      <c r="F6" s="41">
        <v>1195484</v>
      </c>
      <c r="M6" s="26"/>
    </row>
    <row r="7" spans="1:13" ht="54.2" customHeight="1" x14ac:dyDescent="0.2">
      <c r="A7" s="6" t="s">
        <v>19</v>
      </c>
      <c r="B7" s="34" t="s">
        <v>83</v>
      </c>
      <c r="C7" s="40" t="s">
        <v>80</v>
      </c>
      <c r="D7" s="24">
        <v>46073</v>
      </c>
      <c r="E7" s="40" t="s">
        <v>86</v>
      </c>
      <c r="F7" s="41">
        <v>2632605</v>
      </c>
    </row>
    <row r="8" spans="1:13" ht="54.2" customHeight="1" x14ac:dyDescent="0.2">
      <c r="A8" s="6" t="s">
        <v>21</v>
      </c>
      <c r="B8" s="34" t="s">
        <v>83</v>
      </c>
      <c r="C8" s="40" t="s">
        <v>80</v>
      </c>
      <c r="D8" s="24">
        <v>46073</v>
      </c>
      <c r="E8" s="40" t="s">
        <v>86</v>
      </c>
      <c r="F8" s="41">
        <v>10854872</v>
      </c>
      <c r="M8" s="26"/>
    </row>
    <row r="9" spans="1:13" ht="54.2" customHeight="1" x14ac:dyDescent="0.2">
      <c r="A9" s="6" t="s">
        <v>19</v>
      </c>
      <c r="B9" s="34" t="s">
        <v>76</v>
      </c>
      <c r="C9" s="40" t="s">
        <v>74</v>
      </c>
      <c r="D9" s="24">
        <v>46055</v>
      </c>
      <c r="E9" s="40" t="s">
        <v>20</v>
      </c>
      <c r="F9" s="41">
        <v>124995</v>
      </c>
    </row>
    <row r="10" spans="1:13" ht="54.2" customHeight="1" x14ac:dyDescent="0.2">
      <c r="A10" s="6" t="s">
        <v>21</v>
      </c>
      <c r="B10" s="34" t="s">
        <v>76</v>
      </c>
      <c r="C10" s="40" t="s">
        <v>74</v>
      </c>
      <c r="D10" s="24">
        <v>46055</v>
      </c>
      <c r="E10" s="40" t="s">
        <v>20</v>
      </c>
      <c r="F10" s="41">
        <v>11300773</v>
      </c>
    </row>
    <row r="11" spans="1:13" ht="54.2" customHeight="1" x14ac:dyDescent="0.2">
      <c r="A11" s="6" t="s">
        <v>19</v>
      </c>
      <c r="B11" s="34" t="s">
        <v>82</v>
      </c>
      <c r="C11" s="40" t="s">
        <v>79</v>
      </c>
      <c r="D11" s="24">
        <v>46073</v>
      </c>
      <c r="E11" s="40" t="s">
        <v>85</v>
      </c>
      <c r="F11" s="41">
        <v>5741123</v>
      </c>
      <c r="M11" s="26"/>
    </row>
    <row r="12" spans="1:13" ht="54.2" customHeight="1" x14ac:dyDescent="0.2">
      <c r="A12" s="6" t="s">
        <v>21</v>
      </c>
      <c r="B12" s="34" t="s">
        <v>82</v>
      </c>
      <c r="C12" s="40" t="s">
        <v>79</v>
      </c>
      <c r="D12" s="24">
        <v>46073</v>
      </c>
      <c r="E12" s="40" t="s">
        <v>85</v>
      </c>
      <c r="F12" s="41">
        <v>19529400</v>
      </c>
      <c r="M12" s="26"/>
    </row>
    <row r="13" spans="1:13" ht="54.2" customHeight="1" x14ac:dyDescent="0.2">
      <c r="A13" s="6" t="s">
        <v>19</v>
      </c>
      <c r="B13" s="34" t="s">
        <v>77</v>
      </c>
      <c r="C13" s="40" t="s">
        <v>75</v>
      </c>
      <c r="D13" s="24">
        <v>46055</v>
      </c>
      <c r="E13" s="40" t="s">
        <v>78</v>
      </c>
      <c r="F13" s="41">
        <v>6314743</v>
      </c>
      <c r="M13" s="26"/>
    </row>
    <row r="14" spans="1:13" ht="54.2" customHeight="1" x14ac:dyDescent="0.2">
      <c r="A14" s="6" t="s">
        <v>21</v>
      </c>
      <c r="B14" s="34" t="s">
        <v>77</v>
      </c>
      <c r="C14" s="40" t="s">
        <v>75</v>
      </c>
      <c r="D14" s="24">
        <v>46055</v>
      </c>
      <c r="E14" s="40" t="s">
        <v>78</v>
      </c>
      <c r="F14" s="41">
        <v>61023501</v>
      </c>
      <c r="M14" s="26"/>
    </row>
    <row r="15" spans="1:13" ht="54.2" customHeight="1" x14ac:dyDescent="0.2">
      <c r="A15" s="6" t="s">
        <v>21</v>
      </c>
      <c r="B15" s="34" t="s">
        <v>98</v>
      </c>
      <c r="C15" s="40" t="s">
        <v>97</v>
      </c>
      <c r="D15" s="24">
        <v>46073</v>
      </c>
      <c r="E15" s="40" t="s">
        <v>99</v>
      </c>
      <c r="F15" s="41">
        <v>110304</v>
      </c>
      <c r="M15" s="26"/>
    </row>
    <row r="16" spans="1:13" ht="54.2" customHeight="1" x14ac:dyDescent="0.2">
      <c r="A16" s="6" t="s">
        <v>21</v>
      </c>
      <c r="B16" s="34" t="s">
        <v>90</v>
      </c>
      <c r="C16" s="40" t="s">
        <v>87</v>
      </c>
      <c r="D16" s="24">
        <v>46055</v>
      </c>
      <c r="E16" s="40" t="s">
        <v>91</v>
      </c>
      <c r="F16" s="41">
        <v>6336208</v>
      </c>
      <c r="M16" s="26"/>
    </row>
    <row r="17" spans="1:13" ht="54.2" customHeight="1" x14ac:dyDescent="0.2">
      <c r="A17" s="6" t="s">
        <v>19</v>
      </c>
      <c r="B17" s="34" t="s">
        <v>84</v>
      </c>
      <c r="C17" s="40" t="s">
        <v>81</v>
      </c>
      <c r="D17" s="24">
        <v>46078</v>
      </c>
      <c r="E17" s="40" t="s">
        <v>20</v>
      </c>
      <c r="F17" s="41">
        <v>241633</v>
      </c>
      <c r="M17" s="26"/>
    </row>
    <row r="18" spans="1:13" ht="54.2" customHeight="1" x14ac:dyDescent="0.2">
      <c r="A18" s="6" t="s">
        <v>21</v>
      </c>
      <c r="B18" s="34" t="s">
        <v>84</v>
      </c>
      <c r="C18" s="40" t="s">
        <v>81</v>
      </c>
      <c r="D18" s="24">
        <v>46078</v>
      </c>
      <c r="E18" s="40" t="s">
        <v>20</v>
      </c>
      <c r="F18" s="41">
        <v>21315333</v>
      </c>
    </row>
    <row r="19" spans="1:13" x14ac:dyDescent="0.2">
      <c r="A19" s="7" t="s">
        <v>7</v>
      </c>
      <c r="B19" s="8"/>
      <c r="C19" s="8"/>
      <c r="D19" s="8"/>
      <c r="E19" s="8"/>
      <c r="F19" s="37">
        <f>SUM(F4:F18)</f>
        <v>153915814</v>
      </c>
    </row>
    <row r="21" spans="1:13" x14ac:dyDescent="0.2">
      <c r="A21" s="27" t="s">
        <v>23</v>
      </c>
      <c r="B21" s="28"/>
      <c r="C21" s="28"/>
      <c r="D21" s="28"/>
      <c r="E21" s="28"/>
      <c r="F21" s="28"/>
    </row>
    <row r="22" spans="1:13" x14ac:dyDescent="0.2">
      <c r="A22" s="29"/>
      <c r="B22" s="30"/>
      <c r="C22" s="30"/>
      <c r="D22" s="30"/>
      <c r="E22" s="30"/>
      <c r="F22" s="31"/>
    </row>
    <row r="23" spans="1:13" x14ac:dyDescent="0.2">
      <c r="A23" s="20" t="s">
        <v>0</v>
      </c>
      <c r="B23" s="16" t="s">
        <v>6</v>
      </c>
      <c r="C23" s="18" t="s">
        <v>2</v>
      </c>
      <c r="D23" s="16" t="s">
        <v>3</v>
      </c>
      <c r="E23" s="19" t="s">
        <v>4</v>
      </c>
      <c r="F23" s="17" t="s">
        <v>5</v>
      </c>
    </row>
    <row r="24" spans="1:13" ht="36" x14ac:dyDescent="0.2">
      <c r="A24" s="6" t="s">
        <v>101</v>
      </c>
      <c r="B24" s="35" t="s">
        <v>64</v>
      </c>
      <c r="C24" s="22" t="s">
        <v>62</v>
      </c>
      <c r="D24" s="24">
        <v>46072</v>
      </c>
      <c r="E24" s="22" t="s">
        <v>66</v>
      </c>
      <c r="F24" s="41">
        <v>40000</v>
      </c>
    </row>
    <row r="25" spans="1:13" ht="36" x14ac:dyDescent="0.2">
      <c r="A25" s="6" t="s">
        <v>101</v>
      </c>
      <c r="B25" s="35" t="s">
        <v>59</v>
      </c>
      <c r="C25" s="22" t="s">
        <v>57</v>
      </c>
      <c r="D25" s="24">
        <v>46063</v>
      </c>
      <c r="E25" s="22" t="s">
        <v>8</v>
      </c>
      <c r="F25" s="41">
        <v>38000</v>
      </c>
    </row>
    <row r="26" spans="1:13" ht="36" x14ac:dyDescent="0.2">
      <c r="A26" s="6" t="s">
        <v>101</v>
      </c>
      <c r="B26" s="36" t="s">
        <v>65</v>
      </c>
      <c r="C26" s="22" t="s">
        <v>63</v>
      </c>
      <c r="D26" s="24">
        <v>46072</v>
      </c>
      <c r="E26" s="22" t="s">
        <v>67</v>
      </c>
      <c r="F26" s="41">
        <v>2100000</v>
      </c>
    </row>
    <row r="27" spans="1:13" ht="48" x14ac:dyDescent="0.2">
      <c r="A27" s="6" t="s">
        <v>101</v>
      </c>
      <c r="B27" s="35" t="s">
        <v>60</v>
      </c>
      <c r="C27" s="22" t="s">
        <v>58</v>
      </c>
      <c r="D27" s="24">
        <v>46063</v>
      </c>
      <c r="E27" s="22" t="s">
        <v>61</v>
      </c>
      <c r="F27" s="41">
        <v>1237542.32</v>
      </c>
    </row>
    <row r="28" spans="1:13" ht="24" x14ac:dyDescent="0.2">
      <c r="A28" s="6" t="s">
        <v>101</v>
      </c>
      <c r="B28" s="36" t="s">
        <v>70</v>
      </c>
      <c r="C28" s="22" t="s">
        <v>68</v>
      </c>
      <c r="D28" s="24">
        <v>46073</v>
      </c>
      <c r="E28" s="22" t="s">
        <v>69</v>
      </c>
      <c r="F28" s="41">
        <v>3150000</v>
      </c>
    </row>
    <row r="29" spans="1:13" ht="36" x14ac:dyDescent="0.2">
      <c r="A29" s="6" t="s">
        <v>101</v>
      </c>
      <c r="B29" s="35" t="s">
        <v>72</v>
      </c>
      <c r="C29" s="22" t="s">
        <v>71</v>
      </c>
      <c r="D29" s="24">
        <v>46078</v>
      </c>
      <c r="E29" s="22" t="s">
        <v>73</v>
      </c>
      <c r="F29" s="41">
        <v>54570.7</v>
      </c>
    </row>
    <row r="30" spans="1:13" x14ac:dyDescent="0.2">
      <c r="A30" s="42" t="s">
        <v>7</v>
      </c>
      <c r="B30" s="9"/>
      <c r="C30" s="9"/>
      <c r="D30" s="9"/>
      <c r="E30" s="21"/>
      <c r="F30" s="38">
        <f>SUM(F24:F29)</f>
        <v>6620113.0200000005</v>
      </c>
    </row>
    <row r="31" spans="1:13" x14ac:dyDescent="0.2">
      <c r="A31" s="10"/>
      <c r="B31" s="11"/>
      <c r="C31" s="11"/>
      <c r="D31" s="11"/>
      <c r="E31" s="23"/>
      <c r="F31" s="12"/>
    </row>
    <row r="32" spans="1:13" x14ac:dyDescent="0.2">
      <c r="A32" s="27" t="s">
        <v>105</v>
      </c>
      <c r="B32" s="28"/>
      <c r="C32" s="28"/>
      <c r="D32" s="28"/>
      <c r="E32" s="28"/>
      <c r="F32" s="28"/>
    </row>
    <row r="33" spans="1:6" x14ac:dyDescent="0.2">
      <c r="A33" s="29"/>
      <c r="B33" s="30"/>
      <c r="C33" s="30"/>
      <c r="D33" s="30"/>
      <c r="E33" s="30"/>
      <c r="F33" s="31"/>
    </row>
    <row r="34" spans="1:6" x14ac:dyDescent="0.2">
      <c r="A34" s="20" t="s">
        <v>0</v>
      </c>
      <c r="B34" s="16" t="s">
        <v>6</v>
      </c>
      <c r="C34" s="18" t="s">
        <v>2</v>
      </c>
      <c r="D34" s="16" t="s">
        <v>3</v>
      </c>
      <c r="E34" s="19" t="s">
        <v>4</v>
      </c>
      <c r="F34" s="17" t="s">
        <v>5</v>
      </c>
    </row>
    <row r="35" spans="1:6" ht="60" x14ac:dyDescent="0.2">
      <c r="A35" s="6" t="s">
        <v>102</v>
      </c>
      <c r="B35" s="34" t="s">
        <v>14</v>
      </c>
      <c r="C35" s="43" t="s">
        <v>30</v>
      </c>
      <c r="D35" s="25">
        <v>46055</v>
      </c>
      <c r="E35" s="22" t="s">
        <v>18</v>
      </c>
      <c r="F35" s="44">
        <v>120000</v>
      </c>
    </row>
    <row r="36" spans="1:6" ht="60" x14ac:dyDescent="0.2">
      <c r="A36" s="6" t="s">
        <v>102</v>
      </c>
      <c r="B36" s="34" t="s">
        <v>34</v>
      </c>
      <c r="C36" s="43" t="s">
        <v>28</v>
      </c>
      <c r="D36" s="25">
        <v>46055</v>
      </c>
      <c r="E36" s="22" t="s">
        <v>16</v>
      </c>
      <c r="F36" s="44">
        <v>120000</v>
      </c>
    </row>
    <row r="37" spans="1:6" ht="48" x14ac:dyDescent="0.2">
      <c r="A37" s="6" t="s">
        <v>35</v>
      </c>
      <c r="B37" s="34" t="s">
        <v>41</v>
      </c>
      <c r="C37" s="43" t="s">
        <v>36</v>
      </c>
      <c r="D37" s="25">
        <v>46065</v>
      </c>
      <c r="E37" s="22" t="s">
        <v>46</v>
      </c>
      <c r="F37" s="44">
        <v>16980000</v>
      </c>
    </row>
    <row r="38" spans="1:6" ht="60" x14ac:dyDescent="0.2">
      <c r="A38" s="6" t="s">
        <v>35</v>
      </c>
      <c r="B38" s="34" t="s">
        <v>32</v>
      </c>
      <c r="C38" s="43" t="s">
        <v>24</v>
      </c>
      <c r="D38" s="25">
        <v>46055</v>
      </c>
      <c r="E38" s="22" t="s">
        <v>31</v>
      </c>
      <c r="F38" s="44">
        <v>17460000</v>
      </c>
    </row>
    <row r="39" spans="1:6" ht="60" x14ac:dyDescent="0.2">
      <c r="A39" s="6" t="s">
        <v>102</v>
      </c>
      <c r="B39" s="34" t="s">
        <v>32</v>
      </c>
      <c r="C39" s="43" t="s">
        <v>103</v>
      </c>
      <c r="D39" s="25">
        <v>46062</v>
      </c>
      <c r="E39" s="22" t="s">
        <v>31</v>
      </c>
      <c r="F39" s="44">
        <v>120000</v>
      </c>
    </row>
    <row r="40" spans="1:6" ht="72" x14ac:dyDescent="0.2">
      <c r="A40" s="6" t="s">
        <v>104</v>
      </c>
      <c r="B40" s="34" t="s">
        <v>10</v>
      </c>
      <c r="C40" s="43" t="s">
        <v>26</v>
      </c>
      <c r="D40" s="25">
        <v>46055</v>
      </c>
      <c r="E40" s="22" t="s">
        <v>12</v>
      </c>
      <c r="F40" s="44">
        <v>51000</v>
      </c>
    </row>
    <row r="41" spans="1:6" ht="48" x14ac:dyDescent="0.2">
      <c r="A41" s="6" t="s">
        <v>35</v>
      </c>
      <c r="B41" s="34" t="s">
        <v>42</v>
      </c>
      <c r="C41" s="43" t="s">
        <v>37</v>
      </c>
      <c r="D41" s="25">
        <v>46065</v>
      </c>
      <c r="E41" s="22" t="s">
        <v>47</v>
      </c>
      <c r="F41" s="44">
        <v>16980000</v>
      </c>
    </row>
    <row r="42" spans="1:6" ht="72" x14ac:dyDescent="0.2">
      <c r="A42" s="6" t="s">
        <v>102</v>
      </c>
      <c r="B42" s="34" t="s">
        <v>13</v>
      </c>
      <c r="C42" s="43" t="s">
        <v>29</v>
      </c>
      <c r="D42" s="25">
        <v>46055</v>
      </c>
      <c r="E42" s="22" t="s">
        <v>17</v>
      </c>
      <c r="F42" s="44">
        <v>25000</v>
      </c>
    </row>
    <row r="43" spans="1:6" ht="48" x14ac:dyDescent="0.2">
      <c r="A43" s="6" t="s">
        <v>102</v>
      </c>
      <c r="B43" s="34" t="s">
        <v>33</v>
      </c>
      <c r="C43" s="43" t="s">
        <v>27</v>
      </c>
      <c r="D43" s="25">
        <v>46055</v>
      </c>
      <c r="E43" s="22" t="s">
        <v>15</v>
      </c>
      <c r="F43" s="44">
        <v>120000</v>
      </c>
    </row>
    <row r="44" spans="1:6" ht="48" x14ac:dyDescent="0.2">
      <c r="A44" s="6" t="s">
        <v>35</v>
      </c>
      <c r="B44" s="34" t="s">
        <v>54</v>
      </c>
      <c r="C44" s="43" t="s">
        <v>52</v>
      </c>
      <c r="D44" s="25">
        <v>46071</v>
      </c>
      <c r="E44" s="22" t="s">
        <v>56</v>
      </c>
      <c r="F44" s="44">
        <v>17040000</v>
      </c>
    </row>
    <row r="45" spans="1:6" ht="48" x14ac:dyDescent="0.2">
      <c r="A45" s="6" t="s">
        <v>35</v>
      </c>
      <c r="B45" s="34" t="s">
        <v>45</v>
      </c>
      <c r="C45" s="43" t="s">
        <v>40</v>
      </c>
      <c r="D45" s="25">
        <v>46065</v>
      </c>
      <c r="E45" s="22" t="s">
        <v>50</v>
      </c>
      <c r="F45" s="44">
        <v>16980000</v>
      </c>
    </row>
    <row r="46" spans="1:6" ht="60" x14ac:dyDescent="0.2">
      <c r="A46" s="6" t="s">
        <v>35</v>
      </c>
      <c r="B46" s="34" t="s">
        <v>53</v>
      </c>
      <c r="C46" s="43" t="s">
        <v>51</v>
      </c>
      <c r="D46" s="25">
        <v>46071</v>
      </c>
      <c r="E46" s="22" t="s">
        <v>55</v>
      </c>
      <c r="F46" s="44">
        <v>17040000</v>
      </c>
    </row>
    <row r="47" spans="1:6" ht="48" x14ac:dyDescent="0.2">
      <c r="A47" s="6" t="s">
        <v>35</v>
      </c>
      <c r="B47" s="34" t="s">
        <v>44</v>
      </c>
      <c r="C47" s="43" t="s">
        <v>39</v>
      </c>
      <c r="D47" s="25">
        <v>46065</v>
      </c>
      <c r="E47" s="22" t="s">
        <v>49</v>
      </c>
      <c r="F47" s="44">
        <v>16980000</v>
      </c>
    </row>
    <row r="48" spans="1:6" ht="48" x14ac:dyDescent="0.2">
      <c r="A48" s="6" t="s">
        <v>35</v>
      </c>
      <c r="B48" s="34" t="s">
        <v>43</v>
      </c>
      <c r="C48" s="43" t="s">
        <v>38</v>
      </c>
      <c r="D48" s="25">
        <v>46065</v>
      </c>
      <c r="E48" s="22" t="s">
        <v>48</v>
      </c>
      <c r="F48" s="44">
        <v>16980000</v>
      </c>
    </row>
    <row r="49" spans="1:6" ht="72" x14ac:dyDescent="0.2">
      <c r="A49" s="6" t="s">
        <v>104</v>
      </c>
      <c r="B49" s="34" t="s">
        <v>9</v>
      </c>
      <c r="C49" s="43" t="s">
        <v>25</v>
      </c>
      <c r="D49" s="25">
        <v>46055</v>
      </c>
      <c r="E49" s="22" t="s">
        <v>11</v>
      </c>
      <c r="F49" s="44">
        <v>37500</v>
      </c>
    </row>
    <row r="50" spans="1:6" x14ac:dyDescent="0.2">
      <c r="A50" s="45" t="s">
        <v>7</v>
      </c>
      <c r="B50" s="9"/>
      <c r="C50" s="9"/>
      <c r="D50" s="9"/>
      <c r="E50" s="9"/>
      <c r="F50" s="39">
        <f>SUM(F35:F49)</f>
        <v>137033500</v>
      </c>
    </row>
    <row r="51" spans="1:6" x14ac:dyDescent="0.2">
      <c r="A51" s="32"/>
      <c r="B51" s="32"/>
      <c r="C51" s="32"/>
      <c r="D51" s="32"/>
      <c r="E51" s="32"/>
      <c r="F51" s="32"/>
    </row>
    <row r="52" spans="1:6" x14ac:dyDescent="0.2">
      <c r="A52" s="46" t="s">
        <v>100</v>
      </c>
      <c r="B52" s="47"/>
      <c r="C52" s="47"/>
      <c r="D52" s="47"/>
      <c r="E52" s="47"/>
      <c r="F52" s="48">
        <f>F50+F30+F19</f>
        <v>297569427.01999998</v>
      </c>
    </row>
    <row r="53" spans="1:6" x14ac:dyDescent="0.2">
      <c r="A53" s="13"/>
      <c r="B53" s="14"/>
      <c r="C53" s="14"/>
      <c r="D53" s="14"/>
      <c r="E53" s="14"/>
      <c r="F53" s="15"/>
    </row>
  </sheetData>
  <autoFilter ref="A34:F50">
    <sortState ref="A35:F50">
      <sortCondition ref="B34:B50"/>
    </sortState>
  </autoFilter>
  <sortState ref="A74:F98">
    <sortCondition ref="B74"/>
  </sortState>
  <mergeCells count="8">
    <mergeCell ref="A52:E52"/>
    <mergeCell ref="A1:F1"/>
    <mergeCell ref="A2:F2"/>
    <mergeCell ref="A21:F21"/>
    <mergeCell ref="A22:F22"/>
    <mergeCell ref="A51:F51"/>
    <mergeCell ref="A32:F32"/>
    <mergeCell ref="A33:F33"/>
  </mergeCells>
  <pageMargins left="0.70866141732283472" right="0.70866141732283472" top="0.74803149606299213" bottom="0.35433070866141736" header="0.31496062992125984" footer="0.31496062992125984"/>
  <pageSetup paperSize="9" scale="75" orientation="portrait" horizontalDpi="0" verticalDpi="0" r:id="rId1"/>
  <headerFooter>
    <oddFooter>&amp;RCoordinación de Determinación de Beneficios y Recupero</oddFooter>
  </headerFooter>
  <rowBreaks count="2" manualBreakCount="2">
    <brk id="20" max="5" man="1"/>
    <brk id="52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33"/>
      <c r="B13" s="33"/>
      <c r="C13" s="33"/>
      <c r="D13" s="33"/>
      <c r="E13" s="33"/>
      <c r="F13" s="33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 Ruiz</cp:lastModifiedBy>
  <cp:lastPrinted>2026-03-03T16:56:24Z</cp:lastPrinted>
  <dcterms:created xsi:type="dcterms:W3CDTF">2025-11-04T04:32:26Z</dcterms:created>
  <dcterms:modified xsi:type="dcterms:W3CDTF">2026-03-03T16:58:11Z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